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2458C93-8C9F-4EB8-868D-A947196C3828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hamematakan'!$A$1:$F$81</definedName>
    <definedName name="_xlnm.Print_Area" localSheetId="0">'Ekamut-caxs'!$A$1:$E$78</definedName>
    <definedName name="_xlnm.Print_Area" localSheetId="2">'Ekamutneri hamematakan'!$A$1:$F$66</definedName>
    <definedName name="_xlnm.Print_Area" localSheetId="8">'Khmberi ev erekhaneri tiv'!$A$1:$F$35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10" l="1"/>
  <c r="B20" i="9"/>
  <c r="C10" i="11"/>
  <c r="C60" i="10"/>
  <c r="C56" i="9" l="1"/>
  <c r="C22" i="9" s="1"/>
  <c r="E55" i="9"/>
  <c r="D20" i="22"/>
  <c r="E20" i="22"/>
  <c r="F20" i="22"/>
  <c r="C20" i="22"/>
  <c r="F23" i="22"/>
  <c r="E23" i="22"/>
  <c r="D23" i="22"/>
  <c r="C23" i="22"/>
  <c r="B74" i="10"/>
  <c r="D6" i="10" l="1"/>
  <c r="C11" i="21" l="1"/>
  <c r="F7" i="24" l="1"/>
  <c r="F8" i="24"/>
  <c r="F9" i="24"/>
  <c r="F10" i="24"/>
  <c r="F11" i="24"/>
  <c r="F12" i="24"/>
  <c r="F13" i="24"/>
  <c r="F14" i="24"/>
  <c r="F15" i="24"/>
  <c r="F16" i="24"/>
  <c r="L17" i="24"/>
  <c r="I17" i="24" l="1"/>
  <c r="E17" i="24"/>
  <c r="F17" i="24" s="1"/>
  <c r="C7" i="10" l="1"/>
  <c r="D54" i="18"/>
  <c r="D59" i="18"/>
  <c r="D30" i="18"/>
  <c r="D8" i="18"/>
  <c r="M26" i="24"/>
  <c r="G7" i="11"/>
  <c r="D18" i="11"/>
  <c r="D34" i="18" l="1"/>
  <c r="K18" i="11"/>
  <c r="C18" i="11" l="1"/>
  <c r="F59" i="18" l="1"/>
  <c r="A2" i="22" l="1"/>
  <c r="A2" i="21"/>
  <c r="A2" i="11"/>
  <c r="A2" i="18"/>
  <c r="J32" i="24"/>
  <c r="J30" i="24"/>
  <c r="D12" i="21"/>
  <c r="C12" i="21"/>
  <c r="Q7" i="11"/>
  <c r="D32" i="9"/>
  <c r="E32" i="9" s="1"/>
  <c r="D31" i="9"/>
  <c r="D44" i="7"/>
  <c r="D32" i="10" s="1"/>
  <c r="D36" i="19"/>
  <c r="D37" i="19"/>
  <c r="D38" i="19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D54" i="9"/>
  <c r="E54" i="9" s="1"/>
  <c r="A2" i="10"/>
  <c r="A2" i="9"/>
  <c r="A39" i="19"/>
  <c r="A40" i="19" s="1"/>
  <c r="A41" i="19" s="1"/>
  <c r="A42" i="19" s="1"/>
  <c r="A43" i="19" s="1"/>
  <c r="A45" i="19" s="1"/>
  <c r="A46" i="19" s="1"/>
  <c r="A47" i="19" s="1"/>
  <c r="A48" i="19" s="1"/>
  <c r="A50" i="19" s="1"/>
  <c r="A51" i="19" s="1"/>
  <c r="A52" i="19" s="1"/>
  <c r="A53" i="19" s="1"/>
  <c r="A54" i="19" s="1"/>
  <c r="A55" i="19" s="1"/>
  <c r="A59" i="19" s="1"/>
  <c r="A60" i="19" s="1"/>
  <c r="A36" i="19"/>
  <c r="A19" i="19"/>
  <c r="A22" i="19" s="1"/>
  <c r="A23" i="19" s="1"/>
  <c r="A24" i="19" s="1"/>
  <c r="A25" i="19" s="1"/>
  <c r="A61" i="19" l="1"/>
  <c r="A62" i="19" s="1"/>
  <c r="A63" i="19" s="1"/>
  <c r="A64" i="19" s="1"/>
  <c r="A66" i="19" s="1"/>
  <c r="A27" i="19"/>
  <c r="A28" i="19" s="1"/>
  <c r="A29" i="19"/>
  <c r="A30" i="19" s="1"/>
  <c r="A31" i="19" s="1"/>
  <c r="A45" i="7"/>
  <c r="A46" i="7" s="1"/>
  <c r="A47" i="7" s="1"/>
  <c r="A48" i="7" s="1"/>
  <c r="A50" i="7" s="1"/>
  <c r="A51" i="7" s="1"/>
  <c r="A52" i="7" s="1"/>
  <c r="A53" i="7" s="1"/>
  <c r="A54" i="7" s="1"/>
  <c r="A55" i="7" s="1"/>
  <c r="A59" i="7" s="1"/>
  <c r="A60" i="7" s="1"/>
  <c r="A61" i="7" s="1"/>
  <c r="A62" i="7" s="1"/>
  <c r="A63" i="7" s="1"/>
  <c r="A64" i="7" s="1"/>
  <c r="A66" i="7" s="1"/>
  <c r="A67" i="7" s="1"/>
  <c r="A20" i="19"/>
  <c r="A23" i="7"/>
  <c r="A2" i="24"/>
  <c r="J26" i="24"/>
  <c r="F26" i="24"/>
  <c r="M28" i="24" s="1"/>
  <c r="K19" i="24"/>
  <c r="H19" i="24"/>
  <c r="G19" i="24"/>
  <c r="D19" i="24"/>
  <c r="C19" i="24"/>
  <c r="L18" i="24"/>
  <c r="I18" i="24"/>
  <c r="J18" i="24" s="1"/>
  <c r="E18" i="24"/>
  <c r="F18" i="24" s="1"/>
  <c r="M17" i="24"/>
  <c r="J17" i="24"/>
  <c r="Q13" i="11"/>
  <c r="D35" i="19" s="1"/>
  <c r="D23" i="9" s="1"/>
  <c r="A68" i="19" l="1"/>
  <c r="A69" i="19"/>
  <c r="A70" i="19" s="1"/>
  <c r="A68" i="7"/>
  <c r="A69" i="7" s="1"/>
  <c r="A70" i="7" s="1"/>
  <c r="A72" i="7"/>
  <c r="L19" i="24"/>
  <c r="D23" i="19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6" i="9"/>
  <c r="E26" i="9" s="1"/>
  <c r="D71" i="19" l="1"/>
  <c r="D39" i="7"/>
  <c r="D40" i="7"/>
  <c r="D96" i="7"/>
  <c r="B96" i="7"/>
  <c r="F5" i="10" l="1"/>
  <c r="F5" i="9" s="1"/>
  <c r="D70" i="7"/>
  <c r="D34" i="22" l="1"/>
  <c r="D32" i="22"/>
  <c r="D21" i="21"/>
  <c r="D20" i="21"/>
  <c r="D19" i="21"/>
  <c r="D18" i="21"/>
  <c r="I22" i="11"/>
  <c r="I20" i="11"/>
  <c r="D66" i="18"/>
  <c r="D64" i="18"/>
  <c r="D79" i="10"/>
  <c r="D77" i="10"/>
  <c r="D64" i="9"/>
  <c r="D62" i="9"/>
  <c r="D93" i="7"/>
  <c r="D91" i="7"/>
  <c r="B73" i="10"/>
  <c r="D31" i="7"/>
  <c r="D32" i="7" l="1"/>
  <c r="D71" i="7" l="1"/>
  <c r="D21" i="19"/>
  <c r="D66" i="7"/>
  <c r="D24" i="7" l="1"/>
  <c r="D21" i="7"/>
  <c r="D47" i="7"/>
  <c r="D46" i="7" l="1"/>
  <c r="D67" i="7"/>
  <c r="D74" i="10"/>
  <c r="D20" i="9"/>
  <c r="E20" i="9" s="1"/>
  <c r="E73" i="10"/>
  <c r="D67" i="10"/>
  <c r="E67" i="10" s="1"/>
  <c r="D66" i="10"/>
  <c r="D21" i="9"/>
  <c r="E21" i="9" s="1"/>
  <c r="D20" i="10"/>
  <c r="E74" i="10" l="1"/>
  <c r="D72" i="10"/>
  <c r="D19" i="10"/>
  <c r="E19" i="10" s="1"/>
  <c r="E20" i="10"/>
  <c r="D27" i="7" l="1"/>
  <c r="D19" i="7" l="1"/>
  <c r="C62" i="18" s="1"/>
  <c r="D64" i="10" l="1"/>
  <c r="E64" i="10" s="1"/>
  <c r="D74" i="7"/>
  <c r="D50" i="9"/>
  <c r="E50" i="9" s="1"/>
  <c r="D51" i="9"/>
  <c r="E51" i="9" s="1"/>
  <c r="D62" i="7"/>
  <c r="D50" i="10" s="1"/>
  <c r="E50" i="10" s="1"/>
  <c r="D63" i="7"/>
  <c r="E51" i="10" s="1"/>
  <c r="F15" i="22" l="1"/>
  <c r="E15" i="22"/>
  <c r="D15" i="22"/>
  <c r="C15" i="22"/>
  <c r="F11" i="22"/>
  <c r="E11" i="22"/>
  <c r="D11" i="22"/>
  <c r="C11" i="22"/>
  <c r="F7" i="22"/>
  <c r="E7" i="22"/>
  <c r="D7" i="22"/>
  <c r="D27" i="22" s="1"/>
  <c r="C7" i="22"/>
  <c r="C27" i="22" s="1"/>
  <c r="E9" i="10"/>
  <c r="E8" i="9"/>
  <c r="E27" i="22" l="1"/>
  <c r="F27" i="22"/>
  <c r="D53" i="9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6" i="9" l="1"/>
  <c r="D57" i="9"/>
  <c r="D58" i="9"/>
  <c r="D59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71" i="10" l="1"/>
  <c r="D70" i="10"/>
  <c r="D69" i="10"/>
  <c r="D65" i="10"/>
  <c r="D63" i="10"/>
  <c r="D62" i="10"/>
  <c r="D61" i="10"/>
  <c r="D58" i="10"/>
  <c r="D57" i="10"/>
  <c r="D56" i="10"/>
  <c r="D55" i="10"/>
  <c r="D54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0" i="10" l="1"/>
  <c r="D68" i="10"/>
  <c r="D73" i="7"/>
  <c r="D59" i="10" l="1"/>
  <c r="C68" i="10"/>
  <c r="C59" i="10" s="1"/>
  <c r="E69" i="10"/>
  <c r="D26" i="7" l="1"/>
  <c r="D20" i="7" s="1"/>
  <c r="E68" i="10"/>
  <c r="D12" i="9" l="1"/>
  <c r="D13" i="10"/>
  <c r="D28" i="9"/>
  <c r="D42" i="9" l="1"/>
  <c r="D54" i="7"/>
  <c r="D34" i="7" s="1"/>
  <c r="D33" i="7" s="1"/>
  <c r="D89" i="7" s="1"/>
  <c r="D28" i="10"/>
  <c r="D27" i="9"/>
  <c r="E54" i="10"/>
  <c r="D42" i="10" l="1"/>
  <c r="D27" i="10"/>
  <c r="E66" i="10"/>
  <c r="D29" i="9" l="1"/>
  <c r="D22" i="9" s="1"/>
  <c r="E62" i="10" l="1"/>
  <c r="D29" i="10" l="1"/>
  <c r="E28" i="10"/>
  <c r="D53" i="10"/>
  <c r="C53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5" i="10"/>
  <c r="E56" i="10"/>
  <c r="E57" i="10"/>
  <c r="E58" i="10"/>
  <c r="E61" i="10"/>
  <c r="E25" i="10"/>
  <c r="E27" i="10"/>
  <c r="D22" i="10" l="1"/>
  <c r="D21" i="10" s="1"/>
  <c r="E29" i="10"/>
  <c r="C22" i="10"/>
  <c r="E53" i="10"/>
  <c r="E32" i="10"/>
  <c r="E60" i="10"/>
  <c r="E59" i="9"/>
  <c r="E58" i="9"/>
  <c r="E57" i="9"/>
  <c r="E56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2" i="10" l="1"/>
  <c r="C21" i="10" s="1"/>
  <c r="E71" i="10"/>
  <c r="E65" i="10"/>
  <c r="E63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60" i="9"/>
  <c r="E59" i="10" l="1"/>
  <c r="E22" i="10"/>
  <c r="E70" i="10"/>
  <c r="E72" i="10"/>
  <c r="E16" i="9"/>
  <c r="E22" i="9"/>
  <c r="E21" i="10" l="1"/>
  <c r="C75" i="10" l="1"/>
  <c r="D12" i="10" l="1"/>
  <c r="D7" i="10" s="1"/>
  <c r="D75" i="10" s="1"/>
  <c r="D11" i="9"/>
  <c r="D6" i="9" s="1"/>
  <c r="D60" i="9" s="1"/>
  <c r="E11" i="9" l="1"/>
  <c r="E12" i="10"/>
  <c r="E6" i="9" l="1"/>
  <c r="E75" i="10"/>
  <c r="E7" i="10"/>
  <c r="E60" i="9"/>
</calcChain>
</file>

<file path=xl/sharedStrings.xml><?xml version="1.0" encoding="utf-8"?>
<sst xmlns="http://schemas.openxmlformats.org/spreadsheetml/2006/main" count="680" uniqueCount="284">
  <si>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</si>
  <si>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</si>
  <si>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</si>
  <si>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</si>
  <si>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</si>
  <si>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</si>
  <si>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</si>
  <si>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</si>
  <si>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</si>
  <si>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</si>
  <si>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</si>
  <si>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</si>
  <si>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</si>
  <si>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</si>
  <si>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</si>
  <si>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</si>
  <si>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</si>
  <si>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</si>
  <si>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</si>
  <si>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</si>
  <si>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</si>
  <si>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</si>
  <si>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</si>
  <si>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</si>
  <si>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</si>
  <si>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</si>
  <si>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</si>
  <si>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</si>
  <si>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</si>
  <si>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</si>
  <si>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</si>
  <si>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</si>
  <si>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</si>
  <si>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</si>
  <si>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</si>
  <si>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</si>
  <si>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</si>
  <si>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</si>
  <si>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</si>
  <si>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</si>
  <si>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</si>
  <si>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</si>
  <si>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</si>
  <si>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</si>
  <si>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</si>
  <si>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</si>
  <si>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</si>
  <si>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</si>
  <si>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</si>
  <si>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</si>
  <si>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</si>
  <si>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</si>
  <si>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</si>
  <si>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</si>
  <si>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</si>
  <si>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</si>
  <si>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</si>
  <si>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</si>
  <si>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</si>
  <si>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</si>
  <si>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</si>
  <si>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</si>
  <si>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</si>
  <si>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</si>
  <si>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</si>
  <si>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</si>
  <si>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</si>
  <si>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</si>
  <si>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</si>
  <si>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</si>
  <si>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</si>
  <si>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</si>
  <si>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</si>
  <si>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</si>
  <si>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</si>
  <si>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</si>
  <si>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</si>
  <si>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</si>
  <si>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</si>
  <si>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</si>
  <si>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</si>
  <si>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</si>
  <si>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</si>
  <si>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</si>
  <si>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</si>
  <si>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</si>
  <si>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</si>
  <si>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</si>
  <si>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</si>
  <si>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</si>
  <si>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</si>
  <si>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</si>
  <si>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</si>
  <si>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</si>
  <si>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</si>
  <si>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</si>
  <si>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</si>
  <si>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</si>
  <si>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</si>
  <si>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</si>
  <si>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</si>
  <si>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</si>
  <si>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</si>
  <si>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</si>
  <si>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</si>
  <si>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</si>
  <si>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</si>
  <si>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</si>
  <si>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</si>
  <si>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</si>
  <si>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</si>
  <si>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</si>
  <si>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</si>
  <si>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</si>
  <si>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</si>
  <si>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</si>
  <si>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</si>
  <si>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</si>
  <si>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</si>
  <si>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</si>
  <si>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</si>
  <si>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</si>
  <si>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</si>
  <si>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</si>
  <si>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</si>
  <si>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</si>
  <si>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</si>
  <si>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</si>
  <si>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</si>
  <si>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</si>
  <si>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</si>
  <si>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</si>
  <si>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</si>
  <si>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</si>
  <si>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</si>
  <si>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</si>
  <si>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</si>
  <si>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</si>
  <si>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</si>
  <si>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</si>
  <si>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</si>
  <si>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</si>
  <si>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</si>
  <si>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</si>
  <si>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</si>
  <si>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</si>
  <si>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</si>
  <si>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</si>
  <si>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</si>
  <si>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</si>
  <si>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</si>
  <si>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</si>
  <si>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</si>
  <si>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</si>
  <si>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</si>
  <si>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</si>
  <si>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</si>
  <si>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</si>
  <si>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</si>
  <si>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</si>
  <si>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</si>
  <si>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</si>
  <si>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</si>
  <si>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</si>
  <si>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</si>
  <si>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</si>
  <si>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</si>
  <si>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</si>
  <si>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</si>
  <si>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</si>
  <si>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</si>
  <si>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</si>
  <si>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</si>
  <si>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</si>
  <si>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</si>
  <si>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</si>
  <si>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</si>
  <si>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</si>
  <si>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</si>
  <si>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</si>
  <si>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</si>
  <si>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</si>
  <si>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</si>
  <si>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</si>
  <si>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</si>
  <si>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</si>
  <si>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</si>
  <si>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</si>
  <si>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</si>
  <si>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</si>
  <si>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</si>
  <si>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</si>
  <si>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</si>
  <si>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</si>
  <si>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</si>
  <si>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</si>
  <si>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</si>
  <si>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</si>
  <si>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</si>
  <si>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</si>
  <si>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</si>
  <si>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</si>
  <si>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</si>
  <si>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</si>
  <si>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</si>
  <si>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</si>
  <si>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</si>
  <si>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</si>
  <si>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</si>
  <si>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</si>
  <si>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</si>
  <si>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</si>
  <si>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</si>
  <si>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</si>
  <si>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</si>
  <si>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</si>
  <si>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</si>
  <si>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</si>
  <si>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</si>
  <si>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</si>
  <si>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</si>
  <si>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</si>
  <si>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</si>
  <si>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</si>
  <si>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</si>
  <si>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</si>
  <si>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</si>
  <si>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</si>
  <si>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</si>
  <si>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</si>
  <si>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</si>
  <si>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</si>
  <si>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</si>
  <si>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</si>
  <si>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</si>
  <si>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</si>
  <si>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</si>
  <si>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</si>
  <si>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</si>
  <si>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</si>
  <si>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</si>
  <si>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</si>
  <si>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</si>
  <si>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</si>
  <si>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</si>
  <si>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</si>
  <si>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</si>
  <si>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</si>
  <si>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</si>
  <si>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</si>
  <si>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</si>
  <si>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</si>
  <si>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</si>
  <si>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</si>
  <si>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</si>
  <si>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Հիմնական միջոցների հիմնական վերանորոգում, այդ թվում՝</t>
  </si>
  <si>
    <t>2025թ. եկամուտների ու ծախսերի</t>
  </si>
  <si>
    <t>«ԳԱԶ․ՇԻՆ» ՍՊԸ</t>
  </si>
  <si>
    <t>«ԱՐԹԻՆ» ՍՊԸ</t>
  </si>
  <si>
    <t>Գոյքագրման գծով</t>
  </si>
  <si>
    <t xml:space="preserve">Հայկական ծրագրեր </t>
  </si>
  <si>
    <t>Ինտերնետ կապի գծով</t>
  </si>
  <si>
    <t>ՅՈՒՔՈՄ&lt;&gt;</t>
  </si>
  <si>
    <t>Նորք-Մարաշ վարչական շիջան</t>
  </si>
  <si>
    <t>Բյուջեից ֆինասավորման մատուցած ծառայության գծով</t>
  </si>
  <si>
    <t>Միջոցառումների և գործուղումների գծով՝</t>
  </si>
  <si>
    <t xml:space="preserve">«Նորք-Մարաշի մանկապատանեկան համալիր մարզադպրոց» ՀՈԱԿ-ի </t>
  </si>
  <si>
    <t>Ռ․Կիրակոսյան</t>
  </si>
  <si>
    <t>Լ․Պետրոսյան</t>
  </si>
  <si>
    <t>Բասկետբոլ</t>
  </si>
  <si>
    <t>Բռնցքամարտ</t>
  </si>
  <si>
    <t>Ըմբշամարտ</t>
  </si>
  <si>
    <t>Հունահռոմեական ըմբշամարտ</t>
  </si>
  <si>
    <t>Ֆուտբոլ</t>
  </si>
  <si>
    <t>Մարմնամարզություն</t>
  </si>
  <si>
    <t>Քարտրիչների լիցքավորում</t>
  </si>
  <si>
    <t>Սուբսիդիա ջրամատակարարման գծով</t>
  </si>
  <si>
    <t>Քարտրիջների լիցքավորում</t>
  </si>
  <si>
    <t>Միջոցառումների և գործուղումների գծով</t>
  </si>
  <si>
    <t>Քատրիջների լիցքավորում</t>
  </si>
  <si>
    <t>Դրամական միջոցների մնացորդ առ 01.01.2025թ.</t>
  </si>
  <si>
    <t xml:space="preserve">«Երևանի Նորք-Մարաշի մանկապատանեկան համալիր մարզադպրոց» ՀՈԱԿ-ի </t>
  </si>
  <si>
    <t>«19» մայիսի 2025թ.</t>
  </si>
  <si>
    <t>հ. 1959 -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</si>
</sst>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49" fillId="0" borderId="14" xfId="19" applyFont="1" applyBorder="1" applyAlignment="1">
      <alignment horizontal="center" vertical="center"/>
    </xf>
    <xf numFmtId="0" fontId="33" fillId="0" borderId="12" xfId="45" applyFont="1" applyBorder="1" applyAlignment="1">
      <alignment horizontal="center" vertical="center"/>
    </xf>
    <xf numFmtId="0" fontId="30" fillId="0" borderId="11" xfId="45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gAgAFAATQAAAAAAAAAAAAAAAAAAAAAAAAAAAAAAAAAAAAAAAAAAAAAAAAAAAAAAAAAAAAAAAAAAAAAAAAAAAAAAAAAAAAAAAAAAAAAAAAAAAAAAAAAAAAAAAAAAAAAAAADpBwwAAwAYABEAE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jEzWjAjBgkqhkiG9w0BCQQxFgQUmgOsbjYA1LS9qUZH3ezUcydhisQwKwYLKoZIhvcNAQkQAgwxHDAaMBgwFgQUK2DY8Flrruk/JuoGGlIdRn+9y9EwDQYJKoZIhvcNAQEBBQAEggEAMe0GM5ivSfbYlQGkkoNSMy1/+YtQOX2s22gjORJfWbdFZ28rk8mgLKxDwYado6sotf9JiP7mcJdsiB9kPEMP8P98+/R80h7aRmcjemVxbGljHicOjgwkvKU7MxAypcth5ryvqFj+hisGuhtIpMcfNvVla/Z2dFbufnbLBXOcB4RROxHk4Z2ifvLGRg1GDDklA0v6xFZKqSXcDkDKx3MFVeDfhTmOxV7qxnDq6iRO1aVQO+DGyras9gJUm+Pw9w87DRpaMEZ+f5UcxeO/tIXjVFeVIOeButYnHl5MO/VIONzc5FY6pwrQEG5Xk9TttTzg85v5oZa8hCPLFiOYJqTyR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gAgAFAATQAAAAAAAAAAAAAAAAAAAAAAAAAAAAAAAAAAAAAAAAAAAAAAAAAAAAAAAAAAAAAAAAAAAAAAAAAAAAAAAAAAAAAAAAAAAAAAAAAAAAAAAAAAAAAAAAAAAAAAAADpBwwAAwAYABEAE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jE2WjAjBgkqhkiG9w0BCQQxFgQUlNxeIvkTpjazGFMjSBaTNAzj5OQwKwYLKoZIhvcNAQkQAgwxHDAaMBgwFgQUK2DY8Flrruk/JuoGGlIdRn+9y9EwDQYJKoZIhvcNAQEBBQAEggEABoFdXrzy9bx8KbXyiHsa9SuKUev7qf3SmcIUJ7MEI9P85JT6pOu/8hvH4QFY6NRqkNE6zWmRaK6X2/10NUCw3y8pkL78ZTD4+mw0XJvAUGzYKkSrSgUYGHxQJ0XnStTcwnuykPSgMtH1ked+BjHV6ChYkN0EQFS9+u4lwu4gEJQ20GVxmdr4FR20qrXDjBs7dk+o9BaRxnaZ5pg2FUDW7vaAvIiMWcba9cjMXv4bpj6IEFHwa+GbCtf0JYLlMulk8/4iytVxuIq8XZTmXq2T+Bc294miWHm3TkOAe7em9aX8dBn1ivqcY2u5YkcNSLqAF+j+QV9HpUO54lQjODoxK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80D1236-1F5E-B2F3-B97B-B45B912F59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47D0EE4-1F67-74F9-E22F-F5544288FA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80"/>
  <sheetViews>
    <sheetView view="pageBreakPreview" topLeftCell="A47" zoomScaleSheetLayoutView="100" workbookViewId="0">
      <selection activeCell="B87" sqref="B87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5">
      <c r="D1" s="41" t="s">
        <v>171</v>
      </c>
      <c r="E1" s="96">
        <v>39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3" t="s">
        <v>240</v>
      </c>
      <c r="E4" s="153"/>
    </row>
    <row r="5" spans="1:5" ht="27" customHeight="1">
      <c r="D5" s="153" t="s">
        <v>169</v>
      </c>
      <c r="E5" s="153"/>
    </row>
    <row r="7" spans="1:5" ht="21" customHeight="1">
      <c r="C7" s="41"/>
      <c r="D7" s="41" t="s">
        <v>210</v>
      </c>
      <c r="E7" s="96">
        <v>39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3"/>
      <c r="D10" s="153" t="s">
        <v>282</v>
      </c>
      <c r="E10" s="153"/>
    </row>
    <row r="11" spans="1:5" ht="24" customHeight="1">
      <c r="C11" s="153"/>
      <c r="D11" s="153" t="s">
        <v>283</v>
      </c>
      <c r="E11" s="153"/>
    </row>
    <row r="12" spans="1:5" ht="14.25" customHeight="1">
      <c r="C12" s="42"/>
      <c r="D12" s="40"/>
      <c r="E12" s="40"/>
    </row>
    <row r="13" spans="1:5" ht="18.75" customHeight="1">
      <c r="A13" s="415" t="s">
        <v>36</v>
      </c>
      <c r="B13" s="415"/>
      <c r="C13" s="415"/>
      <c r="D13" s="415"/>
      <c r="E13" s="297"/>
    </row>
    <row r="14" spans="1:5" ht="27.75" customHeight="1">
      <c r="A14" s="416" t="s">
        <v>281</v>
      </c>
      <c r="B14" s="416"/>
      <c r="C14" s="416"/>
      <c r="D14" s="416"/>
      <c r="E14" s="298"/>
    </row>
    <row r="15" spans="1:5" ht="18.75" customHeight="1">
      <c r="A15" s="417" t="s">
        <v>256</v>
      </c>
      <c r="B15" s="417"/>
      <c r="C15" s="417"/>
      <c r="D15" s="417"/>
      <c r="E15" s="299"/>
    </row>
    <row r="16" spans="1:5" ht="30" customHeight="1">
      <c r="A16" s="44"/>
      <c r="B16" s="44"/>
      <c r="C16" s="44"/>
      <c r="D16" s="45" t="s">
        <v>47</v>
      </c>
      <c r="E16" s="45"/>
    </row>
    <row r="17" spans="1:8" ht="26.25" customHeight="1">
      <c r="A17" s="46" t="s">
        <v>7</v>
      </c>
      <c r="B17" s="411" t="s">
        <v>120</v>
      </c>
      <c r="C17" s="411"/>
      <c r="D17" s="264"/>
      <c r="E17" s="264"/>
    </row>
    <row r="18" spans="1:8" ht="19.5" customHeight="1">
      <c r="A18" s="102">
        <v>1</v>
      </c>
      <c r="B18" s="413" t="s">
        <v>112</v>
      </c>
      <c r="C18" s="413"/>
      <c r="D18" s="205">
        <v>58048</v>
      </c>
      <c r="E18" s="205"/>
    </row>
    <row r="19" spans="1:8" ht="18" hidden="1" customHeight="1">
      <c r="A19" s="102">
        <f>+A18+1</f>
        <v>2</v>
      </c>
      <c r="B19" s="413" t="s">
        <v>222</v>
      </c>
      <c r="C19" s="413"/>
      <c r="D19" s="207">
        <f>+D20</f>
        <v>0</v>
      </c>
      <c r="E19" s="205"/>
    </row>
    <row r="20" spans="1:8" ht="18" hidden="1" customHeight="1">
      <c r="A20" s="101">
        <f>+A19+0.1</f>
        <v>2.1</v>
      </c>
      <c r="B20" s="414" t="s">
        <v>223</v>
      </c>
      <c r="C20" s="414"/>
      <c r="D20" s="206"/>
      <c r="E20" s="205"/>
    </row>
    <row r="21" spans="1:8" s="3" customFormat="1" ht="17.25" hidden="1" customHeight="1">
      <c r="A21" s="102">
        <v>3</v>
      </c>
      <c r="B21" s="413" t="s">
        <v>8</v>
      </c>
      <c r="C21" s="413"/>
      <c r="D21" s="205">
        <f>+'Pastaci finansav.'!D12</f>
        <v>0</v>
      </c>
      <c r="E21" s="205"/>
      <c r="F21" s="2"/>
      <c r="G21" s="2"/>
      <c r="H21" s="2"/>
    </row>
    <row r="22" spans="1:8" ht="20.25" hidden="1" customHeight="1">
      <c r="A22" s="102">
        <f t="shared" ref="A22:A25" si="0">+A21+1</f>
        <v>4</v>
      </c>
      <c r="B22" s="413" t="s">
        <v>48</v>
      </c>
      <c r="C22" s="413"/>
      <c r="D22" s="205"/>
      <c r="E22" s="205"/>
    </row>
    <row r="23" spans="1:8" ht="18" hidden="1" customHeight="1">
      <c r="A23" s="102">
        <f t="shared" si="0"/>
        <v>5</v>
      </c>
      <c r="B23" s="413" t="s">
        <v>58</v>
      </c>
      <c r="C23" s="413"/>
      <c r="D23" s="205">
        <f>+'Komunal '!M28</f>
        <v>0</v>
      </c>
      <c r="E23" s="205"/>
    </row>
    <row r="24" spans="1:8" ht="18" hidden="1" customHeight="1">
      <c r="A24" s="102">
        <f t="shared" si="0"/>
        <v>6</v>
      </c>
      <c r="B24" s="413" t="s">
        <v>186</v>
      </c>
      <c r="C24" s="413"/>
      <c r="D24" s="205"/>
      <c r="E24" s="205"/>
    </row>
    <row r="25" spans="1:8" ht="18" hidden="1" customHeight="1">
      <c r="A25" s="102">
        <f t="shared" si="0"/>
        <v>7</v>
      </c>
      <c r="B25" s="413" t="s">
        <v>67</v>
      </c>
      <c r="C25" s="413"/>
      <c r="D25" s="205"/>
      <c r="E25" s="205"/>
    </row>
    <row r="26" spans="1:8" ht="18" customHeight="1">
      <c r="A26" s="102">
        <v>2</v>
      </c>
      <c r="B26" s="413" t="s">
        <v>117</v>
      </c>
      <c r="C26" s="413"/>
      <c r="D26" s="207">
        <f>SUM(D27:D28)</f>
        <v>2029.2</v>
      </c>
      <c r="E26" s="207"/>
    </row>
    <row r="27" spans="1:8" s="3" customFormat="1" ht="17.25" customHeight="1">
      <c r="A27" s="101">
        <f>+A26+0.1</f>
        <v>2.1</v>
      </c>
      <c r="B27" s="414" t="s">
        <v>68</v>
      </c>
      <c r="C27" s="414"/>
      <c r="D27" s="221">
        <f>+D68</f>
        <v>2029.2</v>
      </c>
      <c r="E27" s="221"/>
      <c r="F27" s="2"/>
      <c r="G27" s="2"/>
      <c r="H27" s="2"/>
    </row>
    <row r="28" spans="1:8" s="3" customFormat="1" ht="17.25" hidden="1" customHeight="1">
      <c r="A28" s="101">
        <f>+A27+0.1</f>
        <v>2.2000000000000002</v>
      </c>
      <c r="B28" s="414" t="s">
        <v>69</v>
      </c>
      <c r="C28" s="414"/>
      <c r="D28" s="206"/>
      <c r="E28" s="206"/>
      <c r="F28" s="2"/>
      <c r="G28" s="2"/>
      <c r="H28" s="2"/>
    </row>
    <row r="29" spans="1:8" ht="17.25" hidden="1" customHeight="1">
      <c r="A29" s="102">
        <f>+A26+1</f>
        <v>3</v>
      </c>
      <c r="B29" s="413" t="s">
        <v>10</v>
      </c>
      <c r="C29" s="413"/>
      <c r="D29" s="205"/>
      <c r="E29" s="205"/>
    </row>
    <row r="30" spans="1:8" s="2" customFormat="1" ht="17.25" hidden="1" customHeight="1">
      <c r="A30" s="102">
        <f t="shared" ref="A30:A31" si="1">+A29+1</f>
        <v>4</v>
      </c>
      <c r="B30" s="412" t="s">
        <v>276</v>
      </c>
      <c r="C30" s="412"/>
      <c r="D30" s="205"/>
      <c r="E30" s="205"/>
    </row>
    <row r="31" spans="1:8" s="2" customFormat="1" ht="19.5" hidden="1" customHeight="1">
      <c r="A31" s="102">
        <f t="shared" si="1"/>
        <v>5</v>
      </c>
      <c r="B31" s="412"/>
      <c r="C31" s="412"/>
      <c r="D31" s="205"/>
      <c r="E31" s="205"/>
    </row>
    <row r="32" spans="1:8" ht="24" customHeight="1">
      <c r="A32" s="46"/>
      <c r="B32" s="410" t="s">
        <v>226</v>
      </c>
      <c r="C32" s="410"/>
      <c r="D32" s="248">
        <f>SUM(D18:D19,D21:D26,D29:D31)</f>
        <v>60077.2</v>
      </c>
      <c r="E32" s="248"/>
    </row>
    <row r="33" spans="1:18" ht="23.25" customHeight="1">
      <c r="A33" s="42"/>
      <c r="B33" s="46"/>
      <c r="C33" s="47"/>
      <c r="D33" s="207"/>
      <c r="E33" s="207"/>
    </row>
    <row r="34" spans="1:18" ht="24.75" customHeight="1">
      <c r="A34" s="46" t="s">
        <v>11</v>
      </c>
      <c r="B34" s="409" t="s">
        <v>121</v>
      </c>
      <c r="C34" s="409"/>
      <c r="D34" s="249"/>
      <c r="E34" s="249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8" customHeight="1">
      <c r="A35" s="102">
        <v>1</v>
      </c>
      <c r="B35" s="413" t="s">
        <v>12</v>
      </c>
      <c r="C35" s="413"/>
      <c r="D35" s="207">
        <f>+Ashkhatavardz!Q13-'Dramakan hosqer'!D87</f>
        <v>55486.700000000004</v>
      </c>
      <c r="E35" s="207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s="3" customFormat="1" ht="19.5" hidden="1" customHeight="1">
      <c r="A36" s="101">
        <f t="shared" ref="A36" si="2">+A35+0.1</f>
        <v>1.1000000000000001</v>
      </c>
      <c r="B36" s="414" t="s">
        <v>113</v>
      </c>
      <c r="C36" s="414"/>
      <c r="D36" s="221">
        <f>+Ashkhatavardz!C8+Ashkhatavardz!K7+Ashkhatavardz!D8</f>
        <v>0</v>
      </c>
      <c r="E36" s="22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s="3" customFormat="1" ht="19.5" customHeight="1">
      <c r="A37" s="101">
        <v>1.1000000000000001</v>
      </c>
      <c r="B37" s="414" t="s">
        <v>13</v>
      </c>
      <c r="C37" s="414"/>
      <c r="D37" s="221">
        <f>+Ashkhatavardz!C9+Ashkhatavardz!P7+Ashkhatavardz!D9</f>
        <v>400</v>
      </c>
      <c r="E37" s="22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s="3" customFormat="1" ht="19.5" customHeight="1">
      <c r="A38" s="101">
        <v>1.2</v>
      </c>
      <c r="B38" s="414" t="s">
        <v>220</v>
      </c>
      <c r="C38" s="414"/>
      <c r="D38" s="221">
        <f>+Ashkhatavardz!C10+Ashkhatavardz!N7+Ashkhatavardz!D10</f>
        <v>564.19999999999993</v>
      </c>
      <c r="E38" s="22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8" customHeight="1">
      <c r="A39" s="102">
        <f>+A35+1</f>
        <v>2</v>
      </c>
      <c r="B39" s="413" t="s">
        <v>15</v>
      </c>
      <c r="C39" s="413"/>
      <c r="D39" s="207">
        <f>+'Komunal '!F27</f>
        <v>722.2</v>
      </c>
      <c r="E39" s="205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ht="18" customHeight="1">
      <c r="A40" s="102">
        <f t="shared" ref="A40:A43" si="3">+A39+1</f>
        <v>3</v>
      </c>
      <c r="B40" s="413" t="s">
        <v>14</v>
      </c>
      <c r="C40" s="413"/>
      <c r="D40" s="207">
        <f>+'Komunal '!J27</f>
        <v>273.10000000000002</v>
      </c>
      <c r="E40" s="205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ht="18" customHeight="1">
      <c r="A41" s="102">
        <f t="shared" si="3"/>
        <v>4</v>
      </c>
      <c r="B41" s="413" t="s">
        <v>16</v>
      </c>
      <c r="C41" s="413"/>
      <c r="D41" s="207">
        <f>+'Komunal '!M27</f>
        <v>30.5</v>
      </c>
      <c r="E41" s="205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ht="18" customHeight="1">
      <c r="A42" s="102">
        <f t="shared" si="3"/>
        <v>5</v>
      </c>
      <c r="B42" s="413" t="s">
        <v>17</v>
      </c>
      <c r="C42" s="413"/>
      <c r="D42" s="205">
        <v>178.9</v>
      </c>
      <c r="E42" s="205"/>
    </row>
    <row r="43" spans="1:18" ht="18" hidden="1" customHeight="1">
      <c r="A43" s="102">
        <f t="shared" si="3"/>
        <v>6</v>
      </c>
      <c r="B43" s="413" t="s">
        <v>18</v>
      </c>
      <c r="C43" s="413"/>
      <c r="D43" s="205"/>
      <c r="E43" s="205"/>
    </row>
    <row r="44" spans="1:18" ht="18" customHeight="1">
      <c r="A44" s="102">
        <v>6</v>
      </c>
      <c r="B44" s="413" t="s">
        <v>241</v>
      </c>
      <c r="C44" s="413"/>
      <c r="D44" s="404">
        <v>240</v>
      </c>
      <c r="E44" s="250"/>
    </row>
    <row r="45" spans="1:18" ht="18" customHeight="1">
      <c r="A45" s="102">
        <f>+A44+1</f>
        <v>7</v>
      </c>
      <c r="B45" s="413" t="s">
        <v>19</v>
      </c>
      <c r="C45" s="413"/>
      <c r="D45" s="205">
        <v>6</v>
      </c>
      <c r="E45" s="205"/>
    </row>
    <row r="46" spans="1:18" ht="18" customHeight="1">
      <c r="A46" s="102">
        <f t="shared" ref="A46:A66" si="4">+A45+1</f>
        <v>8</v>
      </c>
      <c r="B46" s="413" t="s">
        <v>242</v>
      </c>
      <c r="C46" s="413"/>
      <c r="D46" s="205">
        <v>450</v>
      </c>
      <c r="E46" s="205"/>
      <c r="F46" s="80"/>
      <c r="G46" s="287"/>
      <c r="H46" s="80"/>
      <c r="I46" s="288"/>
    </row>
    <row r="47" spans="1:18" ht="18" customHeight="1">
      <c r="A47" s="102">
        <f t="shared" si="4"/>
        <v>9</v>
      </c>
      <c r="B47" s="413" t="s">
        <v>70</v>
      </c>
      <c r="C47" s="413"/>
      <c r="D47" s="205">
        <v>106.4</v>
      </c>
      <c r="E47" s="205"/>
    </row>
    <row r="48" spans="1:18" ht="18" hidden="1" customHeight="1">
      <c r="A48" s="102">
        <f t="shared" si="4"/>
        <v>10</v>
      </c>
      <c r="B48" s="413" t="s">
        <v>43</v>
      </c>
      <c r="C48" s="413"/>
      <c r="D48" s="205"/>
      <c r="E48" s="205"/>
    </row>
    <row r="49" spans="1:5" ht="18.75" customHeight="1">
      <c r="A49" s="102">
        <v>10</v>
      </c>
      <c r="B49" s="413" t="s">
        <v>114</v>
      </c>
      <c r="C49" s="413"/>
      <c r="D49" s="205">
        <v>30</v>
      </c>
      <c r="E49" s="205"/>
    </row>
    <row r="50" spans="1:5" ht="18" customHeight="1">
      <c r="A50" s="102">
        <f t="shared" si="4"/>
        <v>11</v>
      </c>
      <c r="B50" s="413" t="s">
        <v>115</v>
      </c>
      <c r="C50" s="413"/>
      <c r="D50" s="205">
        <v>44</v>
      </c>
      <c r="E50" s="205"/>
    </row>
    <row r="51" spans="1:5" ht="20.25" customHeight="1">
      <c r="A51" s="102">
        <f t="shared" si="4"/>
        <v>12</v>
      </c>
      <c r="B51" s="413" t="s">
        <v>20</v>
      </c>
      <c r="C51" s="413"/>
      <c r="D51" s="205">
        <v>135</v>
      </c>
      <c r="E51" s="205"/>
    </row>
    <row r="52" spans="1:5" ht="18" customHeight="1">
      <c r="A52" s="102">
        <f t="shared" si="4"/>
        <v>13</v>
      </c>
      <c r="B52" s="413" t="s">
        <v>21</v>
      </c>
      <c r="C52" s="413"/>
      <c r="D52" s="205">
        <v>110.2</v>
      </c>
      <c r="E52" s="205"/>
    </row>
    <row r="53" spans="1:5" ht="18.75" hidden="1" customHeight="1">
      <c r="A53" s="102">
        <f t="shared" si="4"/>
        <v>14</v>
      </c>
      <c r="B53" s="413" t="s">
        <v>62</v>
      </c>
      <c r="C53" s="413"/>
      <c r="D53" s="205"/>
      <c r="E53" s="205"/>
    </row>
    <row r="54" spans="1:5" ht="18.75" hidden="1" customHeight="1">
      <c r="A54" s="102">
        <f t="shared" si="4"/>
        <v>15</v>
      </c>
      <c r="B54" s="413" t="s">
        <v>49</v>
      </c>
      <c r="C54" s="413"/>
      <c r="D54" s="207">
        <f>+'Ekamut-caxs'!D23</f>
        <v>0</v>
      </c>
      <c r="E54" s="207"/>
    </row>
    <row r="55" spans="1:5" ht="18" hidden="1" customHeight="1">
      <c r="A55" s="102">
        <f t="shared" si="4"/>
        <v>16</v>
      </c>
      <c r="B55" s="413" t="s">
        <v>40</v>
      </c>
      <c r="C55" s="413"/>
      <c r="D55" s="205"/>
      <c r="E55" s="205"/>
    </row>
    <row r="56" spans="1:5" ht="18.75" customHeight="1">
      <c r="A56" s="102">
        <v>14</v>
      </c>
      <c r="B56" s="413" t="s">
        <v>71</v>
      </c>
      <c r="C56" s="413"/>
      <c r="D56" s="205">
        <v>15</v>
      </c>
      <c r="E56" s="205"/>
    </row>
    <row r="57" spans="1:5" ht="18.75" customHeight="1">
      <c r="A57" s="102">
        <v>15</v>
      </c>
      <c r="B57" s="413" t="s">
        <v>72</v>
      </c>
      <c r="C57" s="413"/>
      <c r="D57" s="205">
        <v>117</v>
      </c>
      <c r="E57" s="205"/>
    </row>
    <row r="58" spans="1:5" ht="18.75" customHeight="1">
      <c r="A58" s="102">
        <v>16</v>
      </c>
      <c r="B58" s="413" t="s">
        <v>41</v>
      </c>
      <c r="C58" s="413"/>
      <c r="D58" s="205">
        <v>3</v>
      </c>
      <c r="E58" s="205"/>
    </row>
    <row r="59" spans="1:5" ht="18.75" hidden="1" customHeight="1">
      <c r="A59" s="102">
        <f t="shared" si="4"/>
        <v>17</v>
      </c>
      <c r="B59" s="413" t="s">
        <v>116</v>
      </c>
      <c r="C59" s="413"/>
      <c r="D59" s="205"/>
      <c r="E59" s="205"/>
    </row>
    <row r="60" spans="1:5" ht="18.75" hidden="1" customHeight="1">
      <c r="A60" s="102">
        <f t="shared" si="4"/>
        <v>18</v>
      </c>
      <c r="B60" s="413" t="s">
        <v>42</v>
      </c>
      <c r="C60" s="413"/>
      <c r="D60" s="205"/>
      <c r="E60" s="205"/>
    </row>
    <row r="61" spans="1:5" ht="18.75" hidden="1" customHeight="1">
      <c r="A61" s="102">
        <f t="shared" si="4"/>
        <v>19</v>
      </c>
      <c r="B61" s="413" t="s">
        <v>59</v>
      </c>
      <c r="C61" s="413"/>
      <c r="D61" s="205"/>
      <c r="E61" s="205"/>
    </row>
    <row r="62" spans="1:5" ht="18.75" hidden="1" customHeight="1">
      <c r="A62" s="102">
        <f t="shared" si="4"/>
        <v>20</v>
      </c>
      <c r="B62" s="413" t="s">
        <v>193</v>
      </c>
      <c r="C62" s="413"/>
      <c r="D62" s="205"/>
      <c r="E62" s="205"/>
    </row>
    <row r="63" spans="1:5" ht="18.75" hidden="1" customHeight="1">
      <c r="A63" s="102">
        <f t="shared" si="4"/>
        <v>21</v>
      </c>
      <c r="B63" s="413" t="s">
        <v>194</v>
      </c>
      <c r="C63" s="413"/>
      <c r="D63" s="205"/>
      <c r="E63" s="205"/>
    </row>
    <row r="64" spans="1:5" ht="18.75" hidden="1" customHeight="1">
      <c r="A64" s="102">
        <f t="shared" si="4"/>
        <v>22</v>
      </c>
      <c r="B64" s="413" t="s">
        <v>73</v>
      </c>
      <c r="C64" s="413"/>
      <c r="D64" s="205"/>
      <c r="E64" s="205"/>
    </row>
    <row r="65" spans="1:8" ht="18.75" customHeight="1">
      <c r="A65" s="102">
        <v>17</v>
      </c>
      <c r="B65" s="412" t="s">
        <v>265</v>
      </c>
      <c r="C65" s="412"/>
      <c r="D65" s="205">
        <v>100</v>
      </c>
      <c r="E65" s="205"/>
    </row>
    <row r="66" spans="1:8" s="6" customFormat="1" ht="18.75" hidden="1" customHeight="1">
      <c r="A66" s="102">
        <f t="shared" si="4"/>
        <v>18</v>
      </c>
      <c r="B66" s="412" t="s">
        <v>275</v>
      </c>
      <c r="C66" s="412"/>
      <c r="D66" s="205">
        <v>0</v>
      </c>
      <c r="E66" s="205"/>
    </row>
    <row r="67" spans="1:8" ht="18.75" customHeight="1">
      <c r="A67" s="102">
        <v>18</v>
      </c>
      <c r="B67" s="413" t="s">
        <v>22</v>
      </c>
      <c r="C67" s="413"/>
      <c r="D67" s="205">
        <v>2029.2</v>
      </c>
      <c r="E67" s="205"/>
    </row>
    <row r="68" spans="1:8" s="3" customFormat="1" ht="18.75" customHeight="1">
      <c r="A68" s="141">
        <f>+A67+0.1</f>
        <v>18.100000000000001</v>
      </c>
      <c r="B68" s="414" t="s">
        <v>74</v>
      </c>
      <c r="C68" s="414"/>
      <c r="D68" s="206">
        <v>2029.2</v>
      </c>
      <c r="E68" s="206"/>
      <c r="F68" s="2"/>
      <c r="G68" s="2"/>
      <c r="H68" s="2"/>
    </row>
    <row r="69" spans="1:8" ht="18" hidden="1" customHeight="1">
      <c r="A69" s="102">
        <f>+A67+1</f>
        <v>19</v>
      </c>
      <c r="B69" s="413" t="s">
        <v>75</v>
      </c>
      <c r="C69" s="413"/>
      <c r="D69" s="205"/>
      <c r="E69" s="205"/>
    </row>
    <row r="70" spans="1:8" s="16" customFormat="1" ht="20.25" hidden="1" customHeight="1">
      <c r="A70" s="102">
        <f>+A69+1</f>
        <v>20</v>
      </c>
      <c r="B70" s="413" t="s">
        <v>63</v>
      </c>
      <c r="C70" s="413"/>
      <c r="D70" s="205"/>
      <c r="E70" s="205"/>
      <c r="F70" s="15"/>
      <c r="G70" s="15"/>
      <c r="H70" s="15"/>
    </row>
    <row r="71" spans="1:8" ht="23.25" customHeight="1">
      <c r="A71" s="48"/>
      <c r="B71" s="408" t="s">
        <v>225</v>
      </c>
      <c r="C71" s="408"/>
      <c r="D71" s="248">
        <f>SUM(D35,D39:D67,D69:D70)</f>
        <v>60077.2</v>
      </c>
      <c r="E71" s="207" t="s">
        <v>211</v>
      </c>
    </row>
    <row r="72" spans="1:8" s="6" customFormat="1" ht="37.5" customHeight="1">
      <c r="B72" s="96"/>
      <c r="C72" s="80"/>
      <c r="D72" s="43"/>
      <c r="E72" s="43"/>
    </row>
    <row r="73" spans="1:8" s="6" customFormat="1" ht="26.25" hidden="1" customHeight="1">
      <c r="B73" s="100" t="s">
        <v>2</v>
      </c>
      <c r="D73" s="251" t="s">
        <v>267</v>
      </c>
      <c r="E73" s="15"/>
    </row>
    <row r="74" spans="1:8" s="6" customFormat="1" ht="12.75" hidden="1" customHeight="1">
      <c r="B74" s="96"/>
      <c r="D74" s="401" t="s">
        <v>90</v>
      </c>
      <c r="E74" s="402"/>
    </row>
    <row r="75" spans="1:8" s="6" customFormat="1" ht="27" hidden="1" customHeight="1">
      <c r="B75" s="100" t="s">
        <v>6</v>
      </c>
      <c r="D75" s="251" t="s">
        <v>268</v>
      </c>
      <c r="E75" s="15"/>
    </row>
    <row r="76" spans="1:8" s="6" customFormat="1" ht="13.5" hidden="1" customHeight="1">
      <c r="D76" s="401" t="s">
        <v>90</v>
      </c>
      <c r="E76" s="402"/>
    </row>
    <row r="77" spans="1:8" s="6" customFormat="1" hidden="1">
      <c r="B77" s="80" t="s">
        <v>174</v>
      </c>
      <c r="D77" s="43"/>
      <c r="E77" s="43"/>
    </row>
    <row r="78" spans="1:8" s="6" customFormat="1" ht="97.5" customHeight="1">
      <c r="A78" s="418" t="s">
        <v>206</v>
      </c>
      <c r="B78" s="418"/>
      <c r="D78" s="289" t="s">
        <v>212</v>
      </c>
    </row>
    <row r="79" spans="1:8" s="6" customFormat="1" ht="40.5" customHeight="1">
      <c r="B79" s="216"/>
      <c r="C79" s="71"/>
    </row>
    <row r="80" spans="1:8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118"/>
  <sheetViews>
    <sheetView tabSelected="1" view="pageBreakPreview" topLeftCell="A71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6.7109375" style="74" customWidth="1"/>
    <col min="5" max="5" width="4.42578125" style="74" customWidth="1"/>
    <col min="6" max="6" width="9.140625" style="73"/>
    <col min="7" max="16384" width="9.140625" style="74"/>
  </cols>
  <sheetData>
    <row r="1" spans="1:6" ht="17.25">
      <c r="D1" s="295" t="s">
        <v>171</v>
      </c>
      <c r="E1" s="310">
        <v>40</v>
      </c>
    </row>
    <row r="2" spans="1:6" ht="17.25">
      <c r="D2" s="200" t="s">
        <v>35</v>
      </c>
      <c r="E2" s="200"/>
    </row>
    <row r="3" spans="1:6" ht="18" customHeight="1">
      <c r="D3" s="200" t="s">
        <v>24</v>
      </c>
      <c r="E3" s="200"/>
    </row>
    <row r="4" spans="1:6" ht="26.25" customHeight="1">
      <c r="D4" s="153" t="str">
        <f>+'Ekamut-caxs'!D4</f>
        <v>«---------» ---------------- 2025թ.</v>
      </c>
      <c r="E4" s="153"/>
    </row>
    <row r="5" spans="1:6" ht="24.75" customHeight="1">
      <c r="D5" s="153" t="str">
        <f>+'Ekamut-caxs'!D5</f>
        <v>հ. --------------- - Ա որոշմամբ</v>
      </c>
      <c r="E5" s="153"/>
    </row>
    <row r="7" spans="1:6" s="66" customFormat="1" ht="19.5" customHeight="1">
      <c r="A7" s="64"/>
      <c r="B7" s="65"/>
      <c r="C7" s="65"/>
      <c r="D7" s="295" t="s">
        <v>210</v>
      </c>
      <c r="E7" s="310">
        <f>+'Ekamut-caxs'!E7+1</f>
        <v>40</v>
      </c>
      <c r="F7" s="68"/>
    </row>
    <row r="8" spans="1:6" s="66" customFormat="1" ht="21" customHeight="1">
      <c r="A8" s="64"/>
      <c r="B8" s="64"/>
      <c r="C8" s="64"/>
      <c r="D8" s="200" t="s">
        <v>35</v>
      </c>
      <c r="E8" s="200"/>
      <c r="F8" s="68"/>
    </row>
    <row r="9" spans="1:6" s="66" customFormat="1" ht="19.5" customHeight="1">
      <c r="A9" s="64"/>
      <c r="B9" s="64"/>
      <c r="C9" s="64"/>
      <c r="D9" s="200" t="s">
        <v>24</v>
      </c>
      <c r="E9" s="200"/>
      <c r="F9" s="68"/>
    </row>
    <row r="10" spans="1:6" s="66" customFormat="1" ht="26.25" customHeight="1">
      <c r="A10" s="64"/>
      <c r="B10" s="64"/>
      <c r="C10" s="64"/>
      <c r="D10" s="153" t="str">
        <f>+'Ekamut-caxs'!D10</f>
        <v>«19» մայիսի 2025թ.</v>
      </c>
      <c r="E10" s="153"/>
      <c r="F10" s="68"/>
    </row>
    <row r="11" spans="1:6" s="66" customFormat="1" ht="24.75" customHeight="1">
      <c r="A11" s="64"/>
      <c r="B11" s="64"/>
      <c r="C11" s="64"/>
      <c r="D11" s="153" t="str">
        <f>+'Ekamut-caxs'!D11</f>
        <v>հ. 1959 - Ա որոշմամբ</v>
      </c>
      <c r="E11" s="153"/>
      <c r="F11" s="68"/>
    </row>
    <row r="12" spans="1:6" s="66" customFormat="1" ht="14.25" customHeight="1">
      <c r="A12" s="64"/>
      <c r="B12" s="64"/>
      <c r="C12" s="64"/>
      <c r="D12" s="67"/>
      <c r="E12" s="67"/>
      <c r="F12" s="68"/>
    </row>
    <row r="13" spans="1:6" s="66" customFormat="1" ht="19.5" customHeight="1">
      <c r="A13" s="429" t="s">
        <v>36</v>
      </c>
      <c r="B13" s="429"/>
      <c r="C13" s="429"/>
      <c r="D13" s="429"/>
      <c r="E13" s="300"/>
      <c r="F13" s="68"/>
    </row>
    <row r="14" spans="1:6" s="7" customFormat="1" ht="29.25" customHeight="1">
      <c r="A14" s="416" t="s">
        <v>266</v>
      </c>
      <c r="B14" s="416"/>
      <c r="C14" s="416"/>
      <c r="D14" s="416"/>
      <c r="E14" s="298"/>
      <c r="F14" s="6"/>
    </row>
    <row r="15" spans="1:6" s="7" customFormat="1" ht="18.75" customHeight="1">
      <c r="A15" s="417" t="s">
        <v>246</v>
      </c>
      <c r="B15" s="417"/>
      <c r="C15" s="417"/>
      <c r="D15" s="417"/>
      <c r="E15" s="299"/>
      <c r="F15" s="6"/>
    </row>
    <row r="16" spans="1:6" s="7" customFormat="1" ht="11.25" customHeight="1">
      <c r="A16" s="69"/>
      <c r="B16" s="69"/>
      <c r="C16" s="69"/>
      <c r="D16" s="69"/>
      <c r="E16" s="69"/>
      <c r="F16" s="6"/>
    </row>
    <row r="17" spans="1:6" s="66" customFormat="1" ht="15" customHeight="1">
      <c r="A17" s="64"/>
      <c r="B17" s="64"/>
      <c r="C17" s="64"/>
      <c r="D17" s="70" t="s">
        <v>37</v>
      </c>
      <c r="E17" s="70"/>
      <c r="F17" s="68"/>
    </row>
    <row r="18" spans="1:6" s="8" customFormat="1" ht="27" customHeight="1">
      <c r="A18" s="84" t="s">
        <v>3</v>
      </c>
      <c r="B18" s="430" t="s">
        <v>26</v>
      </c>
      <c r="C18" s="431"/>
      <c r="D18" s="79" t="s">
        <v>38</v>
      </c>
      <c r="E18" s="301"/>
      <c r="F18" s="80"/>
    </row>
    <row r="19" spans="1:6" s="66" customFormat="1" ht="39" customHeight="1">
      <c r="A19" s="11" t="s">
        <v>7</v>
      </c>
      <c r="B19" s="419" t="s">
        <v>27</v>
      </c>
      <c r="C19" s="420"/>
      <c r="D19" s="234">
        <f>+'Dramakani hamematakan'!D6</f>
        <v>664.5</v>
      </c>
      <c r="E19" s="302"/>
      <c r="F19" s="68"/>
    </row>
    <row r="20" spans="1:6" s="66" customFormat="1" ht="27.75" customHeight="1">
      <c r="A20" s="11" t="s">
        <v>11</v>
      </c>
      <c r="B20" s="419" t="s">
        <v>78</v>
      </c>
      <c r="C20" s="420"/>
      <c r="D20" s="234">
        <f>SUM(D21:D22,D24:D32)</f>
        <v>58048</v>
      </c>
      <c r="E20" s="303"/>
      <c r="F20" s="68"/>
    </row>
    <row r="21" spans="1:6" s="66" customFormat="1" ht="21" customHeight="1">
      <c r="A21" s="53">
        <v>1</v>
      </c>
      <c r="B21" s="423" t="s">
        <v>112</v>
      </c>
      <c r="C21" s="424"/>
      <c r="D21" s="226">
        <f>+'Ekamut-caxs'!D18</f>
        <v>58048</v>
      </c>
      <c r="E21" s="304"/>
      <c r="F21" s="68"/>
    </row>
    <row r="22" spans="1:6" s="66" customFormat="1" ht="21" hidden="1" customHeight="1">
      <c r="A22" s="53">
        <f>+A21+1</f>
        <v>2</v>
      </c>
      <c r="B22" s="423" t="s">
        <v>222</v>
      </c>
      <c r="C22" s="424"/>
      <c r="D22" s="226">
        <f>+'Ekamut-caxs'!D19</f>
        <v>0</v>
      </c>
      <c r="E22" s="304"/>
      <c r="F22" s="68"/>
    </row>
    <row r="23" spans="1:6" s="66" customFormat="1" ht="17.25" hidden="1">
      <c r="A23" s="26">
        <f>+A22+0.1</f>
        <v>2.1</v>
      </c>
      <c r="B23" s="421" t="s">
        <v>223</v>
      </c>
      <c r="C23" s="422"/>
      <c r="D23" s="238">
        <f>+'Ekamut-caxs'!D20</f>
        <v>0</v>
      </c>
      <c r="E23" s="304"/>
      <c r="F23" s="68"/>
    </row>
    <row r="24" spans="1:6" s="66" customFormat="1" ht="17.25" hidden="1">
      <c r="A24" s="53">
        <f>+A22+1</f>
        <v>3</v>
      </c>
      <c r="B24" s="423" t="s">
        <v>8</v>
      </c>
      <c r="C24" s="424"/>
      <c r="D24" s="226">
        <f>+'Ekamut-caxs'!D21</f>
        <v>0</v>
      </c>
      <c r="E24" s="304"/>
      <c r="F24" s="68"/>
    </row>
    <row r="25" spans="1:6" s="66" customFormat="1" ht="17.25" hidden="1">
      <c r="A25" s="53">
        <f>+A24+1</f>
        <v>4</v>
      </c>
      <c r="B25" s="423" t="s">
        <v>48</v>
      </c>
      <c r="C25" s="424"/>
      <c r="D25" s="225">
        <f>+'Ekamut-caxs'!D22</f>
        <v>0</v>
      </c>
      <c r="E25" s="305"/>
      <c r="F25" s="68"/>
    </row>
    <row r="26" spans="1:6" s="66" customFormat="1" ht="17.25" hidden="1">
      <c r="A26" s="53">
        <f>+A25+1</f>
        <v>5</v>
      </c>
      <c r="B26" s="423" t="s">
        <v>58</v>
      </c>
      <c r="C26" s="424"/>
      <c r="D26" s="225">
        <f>+'Ekamut-caxs'!D23</f>
        <v>0</v>
      </c>
      <c r="E26" s="305"/>
      <c r="F26" s="68"/>
    </row>
    <row r="27" spans="1:6" s="66" customFormat="1" ht="16.5" hidden="1" customHeight="1">
      <c r="A27" s="53">
        <f t="shared" ref="A27:A32" si="0">+A26+1</f>
        <v>6</v>
      </c>
      <c r="B27" s="423" t="s">
        <v>186</v>
      </c>
      <c r="C27" s="424"/>
      <c r="D27" s="226">
        <f>+'Ekamut-caxs'!D24</f>
        <v>0</v>
      </c>
      <c r="E27" s="304"/>
      <c r="F27" s="68"/>
    </row>
    <row r="28" spans="1:6" s="66" customFormat="1" ht="16.5" hidden="1" customHeight="1">
      <c r="A28" s="53">
        <f t="shared" si="0"/>
        <v>7</v>
      </c>
      <c r="B28" s="423" t="s">
        <v>67</v>
      </c>
      <c r="C28" s="424"/>
      <c r="D28" s="226">
        <f>+'Ekamut-caxs'!D25</f>
        <v>0</v>
      </c>
      <c r="E28" s="304"/>
      <c r="F28" s="68"/>
    </row>
    <row r="29" spans="1:6" s="66" customFormat="1" ht="16.5" hidden="1" customHeight="1">
      <c r="A29" s="53">
        <f t="shared" si="0"/>
        <v>8</v>
      </c>
      <c r="B29" s="423" t="s">
        <v>28</v>
      </c>
      <c r="C29" s="424"/>
      <c r="D29" s="225"/>
      <c r="E29" s="305"/>
      <c r="F29" s="68"/>
    </row>
    <row r="30" spans="1:6" s="66" customFormat="1" ht="16.5" hidden="1" customHeight="1">
      <c r="A30" s="53">
        <f t="shared" si="0"/>
        <v>9</v>
      </c>
      <c r="B30" s="423" t="s">
        <v>10</v>
      </c>
      <c r="C30" s="424"/>
      <c r="D30" s="226">
        <f>+'Ekamut-caxs'!D29</f>
        <v>0</v>
      </c>
      <c r="E30" s="304"/>
      <c r="F30" s="68"/>
    </row>
    <row r="31" spans="1:6" s="68" customFormat="1" ht="16.5" hidden="1" customHeight="1">
      <c r="A31" s="53">
        <f t="shared" si="0"/>
        <v>10</v>
      </c>
      <c r="B31" s="425"/>
      <c r="C31" s="426"/>
      <c r="D31" s="225">
        <f>+'Ekamut-caxs'!D30</f>
        <v>0</v>
      </c>
      <c r="E31" s="305"/>
    </row>
    <row r="32" spans="1:6" s="68" customFormat="1" ht="16.5" hidden="1" customHeight="1">
      <c r="A32" s="53">
        <f t="shared" si="0"/>
        <v>11</v>
      </c>
      <c r="B32" s="425"/>
      <c r="C32" s="426"/>
      <c r="D32" s="225">
        <f>+'Ekamut-caxs'!D31</f>
        <v>0</v>
      </c>
      <c r="E32" s="305"/>
    </row>
    <row r="33" spans="1:6" s="66" customFormat="1" ht="24.75" customHeight="1">
      <c r="A33" s="11" t="s">
        <v>29</v>
      </c>
      <c r="B33" s="427" t="s">
        <v>79</v>
      </c>
      <c r="C33" s="428"/>
      <c r="D33" s="234">
        <f>D34+D73+D86</f>
        <v>58399.299999999996</v>
      </c>
      <c r="E33" s="303"/>
      <c r="F33" s="68"/>
    </row>
    <row r="34" spans="1:6" s="66" customFormat="1" ht="22.5" customHeight="1">
      <c r="A34" s="14" t="s">
        <v>51</v>
      </c>
      <c r="B34" s="427" t="s">
        <v>54</v>
      </c>
      <c r="C34" s="428"/>
      <c r="D34" s="234">
        <f>SUM(D35,D39:D67,D71:D72)</f>
        <v>58268.1</v>
      </c>
      <c r="E34" s="303"/>
      <c r="F34" s="68"/>
    </row>
    <row r="35" spans="1:6" s="86" customFormat="1" ht="18" customHeight="1">
      <c r="A35" s="53">
        <v>1</v>
      </c>
      <c r="B35" s="425" t="s">
        <v>12</v>
      </c>
      <c r="C35" s="426"/>
      <c r="D35" s="226">
        <f>+'Ekamut-caxs'!D35</f>
        <v>55486.700000000004</v>
      </c>
      <c r="E35" s="304"/>
      <c r="F35" s="85"/>
    </row>
    <row r="36" spans="1:6" s="76" customFormat="1" ht="18" hidden="1" customHeight="1">
      <c r="A36" s="26">
        <f>+A35+0.1</f>
        <v>1.1000000000000001</v>
      </c>
      <c r="B36" s="421" t="s">
        <v>113</v>
      </c>
      <c r="C36" s="422"/>
      <c r="D36" s="238">
        <f>+'Ekamut-caxs'!D36</f>
        <v>0</v>
      </c>
      <c r="E36" s="306"/>
      <c r="F36" s="75"/>
    </row>
    <row r="37" spans="1:6" s="76" customFormat="1" ht="18" customHeight="1">
      <c r="A37" s="26">
        <v>1.1000000000000001</v>
      </c>
      <c r="B37" s="421" t="s">
        <v>13</v>
      </c>
      <c r="C37" s="422"/>
      <c r="D37" s="238">
        <f>+'Ekamut-caxs'!D37</f>
        <v>400</v>
      </c>
      <c r="E37" s="306"/>
      <c r="F37" s="75"/>
    </row>
    <row r="38" spans="1:6" s="76" customFormat="1" ht="18" customHeight="1">
      <c r="A38" s="26">
        <f>+A37+0.1</f>
        <v>1.2000000000000002</v>
      </c>
      <c r="B38" s="421" t="str">
        <f>+'Ekamut-caxs'!B38</f>
        <v>կամավոր ատեստ. գծով լրավճար</v>
      </c>
      <c r="C38" s="422"/>
      <c r="D38" s="238">
        <f>+'Ekamut-caxs'!D38</f>
        <v>564.19999999999993</v>
      </c>
      <c r="E38" s="306"/>
      <c r="F38" s="75"/>
    </row>
    <row r="39" spans="1:6" s="88" customFormat="1" ht="18" customHeight="1">
      <c r="A39" s="53">
        <f>+A35+1</f>
        <v>2</v>
      </c>
      <c r="B39" s="423" t="s">
        <v>15</v>
      </c>
      <c r="C39" s="424"/>
      <c r="D39" s="226">
        <f>+'Ekamut-caxs'!D39</f>
        <v>722.2</v>
      </c>
      <c r="E39" s="304"/>
      <c r="F39" s="87"/>
    </row>
    <row r="40" spans="1:6" s="88" customFormat="1" ht="18" customHeight="1">
      <c r="A40" s="53">
        <f>+A39+1</f>
        <v>3</v>
      </c>
      <c r="B40" s="423" t="s">
        <v>14</v>
      </c>
      <c r="C40" s="424"/>
      <c r="D40" s="226">
        <f>+'Ekamut-caxs'!D40</f>
        <v>273.10000000000002</v>
      </c>
      <c r="E40" s="304"/>
      <c r="F40" s="87"/>
    </row>
    <row r="41" spans="1:6" s="88" customFormat="1" ht="18" customHeight="1">
      <c r="A41" s="53">
        <f t="shared" ref="A41:A43" si="1">+A40+1</f>
        <v>4</v>
      </c>
      <c r="B41" s="423" t="s">
        <v>16</v>
      </c>
      <c r="C41" s="424"/>
      <c r="D41" s="226">
        <f>+'Komunal '!M27</f>
        <v>30.5</v>
      </c>
      <c r="E41" s="304"/>
      <c r="F41" s="87"/>
    </row>
    <row r="42" spans="1:6" s="88" customFormat="1" ht="18" customHeight="1">
      <c r="A42" s="53">
        <f t="shared" si="1"/>
        <v>5</v>
      </c>
      <c r="B42" s="423" t="s">
        <v>17</v>
      </c>
      <c r="C42" s="424"/>
      <c r="D42" s="226">
        <f>+'Ekamut-caxs'!D42</f>
        <v>178.9</v>
      </c>
      <c r="E42" s="304"/>
      <c r="F42" s="87"/>
    </row>
    <row r="43" spans="1:6" s="88" customFormat="1" ht="18" hidden="1" customHeight="1">
      <c r="A43" s="53">
        <f t="shared" si="1"/>
        <v>6</v>
      </c>
      <c r="B43" s="423" t="s">
        <v>18</v>
      </c>
      <c r="C43" s="424"/>
      <c r="D43" s="226">
        <f>+'Ekamut-caxs'!D43</f>
        <v>0</v>
      </c>
      <c r="E43" s="304"/>
      <c r="F43" s="87"/>
    </row>
    <row r="44" spans="1:6" s="88" customFormat="1" ht="18" customHeight="1">
      <c r="A44" s="53">
        <v>6</v>
      </c>
      <c r="B44" s="423" t="s">
        <v>241</v>
      </c>
      <c r="C44" s="424"/>
      <c r="D44" s="226">
        <f>+'Ekamut-caxs'!D44</f>
        <v>240</v>
      </c>
      <c r="E44" s="304"/>
      <c r="F44" s="87"/>
    </row>
    <row r="45" spans="1:6" s="88" customFormat="1" ht="18" customHeight="1">
      <c r="A45" s="53">
        <f>+A44+1</f>
        <v>7</v>
      </c>
      <c r="B45" s="423" t="s">
        <v>19</v>
      </c>
      <c r="C45" s="424"/>
      <c r="D45" s="226">
        <f>+'Ekamut-caxs'!D45</f>
        <v>6</v>
      </c>
      <c r="E45" s="304"/>
      <c r="F45" s="87"/>
    </row>
    <row r="46" spans="1:6" s="88" customFormat="1" ht="18" customHeight="1">
      <c r="A46" s="53">
        <f>+A45+1</f>
        <v>8</v>
      </c>
      <c r="B46" s="423" t="s">
        <v>242</v>
      </c>
      <c r="C46" s="424"/>
      <c r="D46" s="225">
        <f>+'Ekamut-caxs'!D46</f>
        <v>450</v>
      </c>
      <c r="E46" s="305"/>
      <c r="F46" s="87"/>
    </row>
    <row r="47" spans="1:6" s="88" customFormat="1" ht="18" customHeight="1">
      <c r="A47" s="53">
        <f t="shared" ref="A47:A67" si="2">+A46+1</f>
        <v>9</v>
      </c>
      <c r="B47" s="423" t="s">
        <v>70</v>
      </c>
      <c r="C47" s="424"/>
      <c r="D47" s="225">
        <f>+'Ekamut-caxs'!D47</f>
        <v>106.4</v>
      </c>
      <c r="E47" s="305"/>
      <c r="F47" s="87"/>
    </row>
    <row r="48" spans="1:6" s="60" customFormat="1" ht="18" hidden="1" customHeight="1">
      <c r="A48" s="53">
        <f t="shared" si="2"/>
        <v>10</v>
      </c>
      <c r="B48" s="423" t="s">
        <v>43</v>
      </c>
      <c r="C48" s="424"/>
      <c r="D48" s="226">
        <f>+'Ekamut-caxs'!D48</f>
        <v>0</v>
      </c>
      <c r="E48" s="304"/>
      <c r="F48" s="59"/>
    </row>
    <row r="49" spans="1:6" s="88" customFormat="1" ht="18" customHeight="1">
      <c r="A49" s="53">
        <v>10</v>
      </c>
      <c r="B49" s="423" t="s">
        <v>114</v>
      </c>
      <c r="C49" s="424"/>
      <c r="D49" s="226">
        <f>+'Ekamut-caxs'!D49</f>
        <v>30</v>
      </c>
      <c r="E49" s="304"/>
      <c r="F49" s="87"/>
    </row>
    <row r="50" spans="1:6" s="88" customFormat="1" ht="18" customHeight="1">
      <c r="A50" s="53">
        <f t="shared" si="2"/>
        <v>11</v>
      </c>
      <c r="B50" s="423" t="s">
        <v>115</v>
      </c>
      <c r="C50" s="424"/>
      <c r="D50" s="226">
        <f>+'Ekamut-caxs'!D50</f>
        <v>44</v>
      </c>
      <c r="E50" s="304"/>
      <c r="F50" s="87"/>
    </row>
    <row r="51" spans="1:6" s="88" customFormat="1" ht="18" customHeight="1">
      <c r="A51" s="53">
        <f t="shared" si="2"/>
        <v>12</v>
      </c>
      <c r="B51" s="423" t="s">
        <v>20</v>
      </c>
      <c r="C51" s="424"/>
      <c r="D51" s="226">
        <f>+'Ekamut-caxs'!D51</f>
        <v>135</v>
      </c>
      <c r="E51" s="304"/>
      <c r="F51" s="87"/>
    </row>
    <row r="52" spans="1:6" s="86" customFormat="1" ht="17.25" customHeight="1">
      <c r="A52" s="53">
        <f t="shared" si="2"/>
        <v>13</v>
      </c>
      <c r="B52" s="423" t="s">
        <v>21</v>
      </c>
      <c r="C52" s="424"/>
      <c r="D52" s="226">
        <f>+'Ekamut-caxs'!D52</f>
        <v>110.2</v>
      </c>
      <c r="E52" s="304"/>
      <c r="F52" s="85"/>
    </row>
    <row r="53" spans="1:6" s="86" customFormat="1" ht="18" hidden="1" customHeight="1">
      <c r="A53" s="53">
        <f t="shared" si="2"/>
        <v>14</v>
      </c>
      <c r="B53" s="423" t="s">
        <v>62</v>
      </c>
      <c r="C53" s="424"/>
      <c r="D53" s="226">
        <f>+'Ekamut-caxs'!D53</f>
        <v>0</v>
      </c>
      <c r="E53" s="304"/>
      <c r="F53" s="85"/>
    </row>
    <row r="54" spans="1:6" s="86" customFormat="1" ht="18" hidden="1" customHeight="1">
      <c r="A54" s="53">
        <f t="shared" si="2"/>
        <v>15</v>
      </c>
      <c r="B54" s="423" t="s">
        <v>49</v>
      </c>
      <c r="C54" s="424"/>
      <c r="D54" s="226">
        <f>+'Ekamut-caxs'!D54</f>
        <v>0</v>
      </c>
      <c r="E54" s="304"/>
      <c r="F54" s="85"/>
    </row>
    <row r="55" spans="1:6" s="60" customFormat="1" ht="18" hidden="1" customHeight="1">
      <c r="A55" s="53">
        <f t="shared" si="2"/>
        <v>16</v>
      </c>
      <c r="B55" s="423" t="s">
        <v>40</v>
      </c>
      <c r="C55" s="424"/>
      <c r="D55" s="226">
        <f>+'Ekamut-caxs'!D55</f>
        <v>0</v>
      </c>
      <c r="E55" s="304"/>
      <c r="F55" s="59"/>
    </row>
    <row r="56" spans="1:6" s="60" customFormat="1" ht="18.75" customHeight="1">
      <c r="A56" s="53">
        <v>14</v>
      </c>
      <c r="B56" s="423" t="s">
        <v>71</v>
      </c>
      <c r="C56" s="424"/>
      <c r="D56" s="226">
        <f>+'Ekamut-caxs'!D56</f>
        <v>15</v>
      </c>
      <c r="E56" s="304"/>
      <c r="F56" s="59"/>
    </row>
    <row r="57" spans="1:6" s="60" customFormat="1" ht="18" customHeight="1">
      <c r="A57" s="53">
        <v>15</v>
      </c>
      <c r="B57" s="423" t="s">
        <v>72</v>
      </c>
      <c r="C57" s="424"/>
      <c r="D57" s="226">
        <f>+'Ekamut-caxs'!D57</f>
        <v>117</v>
      </c>
      <c r="E57" s="304"/>
      <c r="F57" s="59"/>
    </row>
    <row r="58" spans="1:6" s="60" customFormat="1" ht="18" customHeight="1">
      <c r="A58" s="53">
        <v>16</v>
      </c>
      <c r="B58" s="423" t="s">
        <v>41</v>
      </c>
      <c r="C58" s="424"/>
      <c r="D58" s="226">
        <f>+'Ekamut-caxs'!D58</f>
        <v>3</v>
      </c>
      <c r="E58" s="304"/>
      <c r="F58" s="59"/>
    </row>
    <row r="59" spans="1:6" s="60" customFormat="1" ht="18" hidden="1" customHeight="1">
      <c r="A59" s="53">
        <f t="shared" si="2"/>
        <v>17</v>
      </c>
      <c r="B59" s="423" t="s">
        <v>116</v>
      </c>
      <c r="C59" s="424"/>
      <c r="D59" s="226">
        <f>+'Ekamut-caxs'!D59</f>
        <v>0</v>
      </c>
      <c r="E59" s="304"/>
      <c r="F59" s="59"/>
    </row>
    <row r="60" spans="1:6" s="60" customFormat="1" ht="18" hidden="1" customHeight="1">
      <c r="A60" s="53">
        <f t="shared" si="2"/>
        <v>18</v>
      </c>
      <c r="B60" s="423" t="s">
        <v>42</v>
      </c>
      <c r="C60" s="424"/>
      <c r="D60" s="226">
        <f>+'Ekamut-caxs'!D60</f>
        <v>0</v>
      </c>
      <c r="E60" s="304"/>
      <c r="F60" s="59"/>
    </row>
    <row r="61" spans="1:6" s="60" customFormat="1" ht="18" hidden="1" customHeight="1">
      <c r="A61" s="53">
        <f t="shared" si="2"/>
        <v>19</v>
      </c>
      <c r="B61" s="423" t="s">
        <v>59</v>
      </c>
      <c r="C61" s="424"/>
      <c r="D61" s="226">
        <f>+'Ekamut-caxs'!D61</f>
        <v>0</v>
      </c>
      <c r="E61" s="304"/>
      <c r="F61" s="59"/>
    </row>
    <row r="62" spans="1:6" s="60" customFormat="1" ht="18" hidden="1" customHeight="1">
      <c r="A62" s="53">
        <f t="shared" si="2"/>
        <v>20</v>
      </c>
      <c r="B62" s="423" t="s">
        <v>193</v>
      </c>
      <c r="C62" s="424"/>
      <c r="D62" s="226">
        <f>+'Ekamut-caxs'!D62</f>
        <v>0</v>
      </c>
      <c r="E62" s="304"/>
      <c r="F62" s="59"/>
    </row>
    <row r="63" spans="1:6" s="60" customFormat="1" ht="18" hidden="1" customHeight="1">
      <c r="A63" s="53">
        <f t="shared" si="2"/>
        <v>21</v>
      </c>
      <c r="B63" s="423" t="s">
        <v>194</v>
      </c>
      <c r="C63" s="424"/>
      <c r="D63" s="226">
        <f>+'Ekamut-caxs'!D63</f>
        <v>0</v>
      </c>
      <c r="E63" s="304"/>
      <c r="F63" s="59"/>
    </row>
    <row r="64" spans="1:6" s="60" customFormat="1" ht="18" hidden="1" customHeight="1">
      <c r="A64" s="53">
        <f t="shared" si="2"/>
        <v>22</v>
      </c>
      <c r="B64" s="423" t="s">
        <v>73</v>
      </c>
      <c r="C64" s="424"/>
      <c r="D64" s="226">
        <f>+'Ekamut-caxs'!D64</f>
        <v>0</v>
      </c>
      <c r="E64" s="304"/>
      <c r="F64" s="59"/>
    </row>
    <row r="65" spans="1:6" s="59" customFormat="1" ht="18" customHeight="1">
      <c r="A65" s="53">
        <v>17</v>
      </c>
      <c r="B65" s="412" t="s">
        <v>265</v>
      </c>
      <c r="C65" s="412"/>
      <c r="D65" s="225">
        <f>+'Ekamut-caxs'!D65</f>
        <v>100</v>
      </c>
      <c r="E65" s="305"/>
    </row>
    <row r="66" spans="1:6" s="59" customFormat="1" ht="18" hidden="1" customHeight="1">
      <c r="A66" s="53">
        <f t="shared" si="2"/>
        <v>18</v>
      </c>
      <c r="B66" s="425" t="s">
        <v>279</v>
      </c>
      <c r="C66" s="426"/>
      <c r="D66" s="225">
        <f>+'Ekamut-caxs'!D66</f>
        <v>0</v>
      </c>
      <c r="E66" s="305"/>
    </row>
    <row r="67" spans="1:6" s="88" customFormat="1" ht="22.5" hidden="1" customHeight="1">
      <c r="A67" s="53">
        <f t="shared" si="2"/>
        <v>19</v>
      </c>
      <c r="B67" s="423" t="s">
        <v>30</v>
      </c>
      <c r="C67" s="424"/>
      <c r="D67" s="226">
        <f>SUM(D68:D70)</f>
        <v>0</v>
      </c>
      <c r="E67" s="304"/>
      <c r="F67" s="87"/>
    </row>
    <row r="68" spans="1:6" ht="19.5" hidden="1" customHeight="1">
      <c r="A68" s="13">
        <f>+A67+0.1</f>
        <v>19.100000000000001</v>
      </c>
      <c r="B68" s="421" t="s">
        <v>31</v>
      </c>
      <c r="C68" s="422"/>
      <c r="D68" s="212"/>
      <c r="E68" s="307"/>
    </row>
    <row r="69" spans="1:6" ht="19.5" hidden="1" customHeight="1">
      <c r="A69" s="13">
        <f>+A68+0.1</f>
        <v>19.200000000000003</v>
      </c>
      <c r="B69" s="421" t="s">
        <v>44</v>
      </c>
      <c r="C69" s="422"/>
      <c r="D69" s="212"/>
      <c r="E69" s="307"/>
    </row>
    <row r="70" spans="1:6" ht="19.5" hidden="1" customHeight="1">
      <c r="A70" s="13">
        <f>+A69+0.1</f>
        <v>19.300000000000004</v>
      </c>
      <c r="B70" s="421" t="s">
        <v>80</v>
      </c>
      <c r="C70" s="422"/>
      <c r="D70" s="212">
        <f>+'Ekamut-caxs'!D69</f>
        <v>0</v>
      </c>
      <c r="E70" s="307"/>
    </row>
    <row r="71" spans="1:6" s="88" customFormat="1" ht="17.25" customHeight="1">
      <c r="A71" s="62">
        <v>18</v>
      </c>
      <c r="B71" s="423" t="s">
        <v>32</v>
      </c>
      <c r="C71" s="424"/>
      <c r="D71" s="226">
        <f>+'Deb. ev kreditor'!D59-'Deb. ev kreditor'!D54</f>
        <v>220.09999999999997</v>
      </c>
      <c r="E71" s="304"/>
      <c r="F71" s="87"/>
    </row>
    <row r="72" spans="1:6" s="88" customFormat="1" ht="16.5" hidden="1" customHeight="1">
      <c r="A72" s="62">
        <f>+A71+1</f>
        <v>19</v>
      </c>
      <c r="B72" s="423" t="s">
        <v>81</v>
      </c>
      <c r="C72" s="424"/>
      <c r="D72" s="225"/>
      <c r="E72" s="305"/>
      <c r="F72" s="87"/>
    </row>
    <row r="73" spans="1:6" s="72" customFormat="1" ht="25.5" hidden="1" customHeight="1">
      <c r="A73" s="39" t="s">
        <v>52</v>
      </c>
      <c r="B73" s="427" t="s">
        <v>55</v>
      </c>
      <c r="C73" s="428"/>
      <c r="D73" s="234">
        <f>D74+D82</f>
        <v>0</v>
      </c>
      <c r="E73" s="303"/>
      <c r="F73" s="71"/>
    </row>
    <row r="74" spans="1:6" s="86" customFormat="1" ht="26.25" hidden="1" customHeight="1">
      <c r="A74" s="62">
        <v>1</v>
      </c>
      <c r="B74" s="423" t="s">
        <v>85</v>
      </c>
      <c r="C74" s="424"/>
      <c r="D74" s="226">
        <f>SUM(D75:D81)</f>
        <v>0</v>
      </c>
      <c r="E74" s="304"/>
      <c r="F74" s="85"/>
    </row>
    <row r="75" spans="1:6" ht="19.5" hidden="1" customHeight="1">
      <c r="A75" s="13">
        <v>1.1000000000000001</v>
      </c>
      <c r="B75" s="421" t="s">
        <v>82</v>
      </c>
      <c r="C75" s="422"/>
      <c r="D75" s="212"/>
      <c r="E75" s="307"/>
    </row>
    <row r="76" spans="1:6" ht="19.5" hidden="1" customHeight="1">
      <c r="A76" s="13">
        <v>1.2</v>
      </c>
      <c r="B76" s="421" t="s">
        <v>83</v>
      </c>
      <c r="C76" s="422"/>
      <c r="D76" s="212"/>
      <c r="E76" s="307"/>
    </row>
    <row r="77" spans="1:6" ht="19.5" hidden="1" customHeight="1">
      <c r="A77" s="13">
        <v>1.3</v>
      </c>
      <c r="B77" s="421" t="s">
        <v>84</v>
      </c>
      <c r="C77" s="422"/>
      <c r="D77" s="212"/>
      <c r="E77" s="307"/>
    </row>
    <row r="78" spans="1:6" ht="19.5" hidden="1" customHeight="1">
      <c r="A78" s="13">
        <v>1.4</v>
      </c>
      <c r="B78" s="421" t="s">
        <v>195</v>
      </c>
      <c r="C78" s="422"/>
      <c r="D78" s="212"/>
      <c r="E78" s="307"/>
    </row>
    <row r="79" spans="1:6" ht="19.5" hidden="1" customHeight="1">
      <c r="A79" s="13">
        <v>1.5</v>
      </c>
      <c r="B79" s="421" t="s">
        <v>60</v>
      </c>
      <c r="C79" s="422"/>
      <c r="D79" s="212"/>
      <c r="E79" s="307"/>
    </row>
    <row r="80" spans="1:6" ht="19.5" hidden="1" customHeight="1">
      <c r="A80" s="13">
        <v>1.6</v>
      </c>
      <c r="B80" s="421" t="s">
        <v>61</v>
      </c>
      <c r="C80" s="422"/>
      <c r="D80" s="212"/>
      <c r="E80" s="307"/>
    </row>
    <row r="81" spans="1:6" ht="19.5" hidden="1" customHeight="1">
      <c r="A81" s="13">
        <v>1.7</v>
      </c>
      <c r="B81" s="421"/>
      <c r="C81" s="422"/>
      <c r="D81" s="212"/>
      <c r="E81" s="307"/>
    </row>
    <row r="82" spans="1:6" s="86" customFormat="1" ht="20.45" hidden="1" customHeight="1">
      <c r="A82" s="62">
        <v>2</v>
      </c>
      <c r="B82" s="423" t="s">
        <v>86</v>
      </c>
      <c r="C82" s="424"/>
      <c r="D82" s="226">
        <f>SUM(D83:D85)</f>
        <v>0</v>
      </c>
      <c r="E82" s="304"/>
      <c r="F82" s="85"/>
    </row>
    <row r="83" spans="1:6" s="86" customFormat="1" ht="18.75" hidden="1" customHeight="1">
      <c r="A83" s="62">
        <v>2.1</v>
      </c>
      <c r="B83" s="423" t="s">
        <v>57</v>
      </c>
      <c r="C83" s="424"/>
      <c r="D83" s="225"/>
      <c r="E83" s="305"/>
      <c r="F83" s="85"/>
    </row>
    <row r="84" spans="1:6" s="86" customFormat="1" ht="18.75" hidden="1" customHeight="1">
      <c r="A84" s="62">
        <v>2.2000000000000002</v>
      </c>
      <c r="B84" s="423" t="s">
        <v>56</v>
      </c>
      <c r="C84" s="424"/>
      <c r="D84" s="225"/>
      <c r="E84" s="305"/>
      <c r="F84" s="85"/>
    </row>
    <row r="85" spans="1:6" s="86" customFormat="1" ht="18.75" hidden="1" customHeight="1">
      <c r="A85" s="62">
        <v>2.2999999999999998</v>
      </c>
      <c r="B85" s="423" t="s">
        <v>45</v>
      </c>
      <c r="C85" s="424"/>
      <c r="D85" s="225"/>
      <c r="E85" s="305"/>
      <c r="F85" s="85"/>
    </row>
    <row r="86" spans="1:6" s="72" customFormat="1" ht="39" customHeight="1">
      <c r="A86" s="39" t="s">
        <v>53</v>
      </c>
      <c r="B86" s="419" t="s">
        <v>126</v>
      </c>
      <c r="C86" s="420"/>
      <c r="D86" s="234">
        <f>SUM(D87:D88)</f>
        <v>131.19999999999999</v>
      </c>
      <c r="E86" s="303"/>
      <c r="F86" s="71"/>
    </row>
    <row r="87" spans="1:6" s="86" customFormat="1" ht="18" customHeight="1">
      <c r="A87" s="62">
        <v>1</v>
      </c>
      <c r="B87" s="423" t="s">
        <v>201</v>
      </c>
      <c r="C87" s="424"/>
      <c r="D87" s="225">
        <v>131.19999999999999</v>
      </c>
      <c r="E87" s="305"/>
      <c r="F87" s="85"/>
    </row>
    <row r="88" spans="1:6" s="86" customFormat="1" ht="15.75" hidden="1" customHeight="1">
      <c r="A88" s="62">
        <v>2</v>
      </c>
      <c r="B88" s="423"/>
      <c r="C88" s="424"/>
      <c r="D88" s="225"/>
      <c r="E88" s="305"/>
      <c r="F88" s="85"/>
    </row>
    <row r="89" spans="1:6" s="90" customFormat="1" ht="39" customHeight="1">
      <c r="A89" s="11" t="s">
        <v>33</v>
      </c>
      <c r="B89" s="419" t="s">
        <v>34</v>
      </c>
      <c r="C89" s="420"/>
      <c r="D89" s="234">
        <f>D19+D20-D33</f>
        <v>313.20000000000437</v>
      </c>
      <c r="E89" s="323" t="s">
        <v>211</v>
      </c>
      <c r="F89" s="89"/>
    </row>
    <row r="90" spans="1:6" s="72" customFormat="1" ht="19.899999999999999" customHeight="1">
      <c r="A90" s="77"/>
      <c r="B90" s="78"/>
      <c r="C90" s="78"/>
      <c r="F90" s="71"/>
    </row>
    <row r="91" spans="1:6" s="7" customFormat="1" ht="21.75" hidden="1" customHeight="1">
      <c r="B91" s="17" t="s">
        <v>2</v>
      </c>
      <c r="C91" s="17"/>
      <c r="D91" s="251" t="str">
        <f>+'Ekamut-caxs'!D73</f>
        <v>Ռ․Կիրակոսյան</v>
      </c>
      <c r="E91" s="93"/>
      <c r="F91" s="6"/>
    </row>
    <row r="92" spans="1:6" s="3" customFormat="1" ht="13.5" hidden="1" customHeight="1">
      <c r="A92" s="7"/>
      <c r="B92" s="7" t="s">
        <v>4</v>
      </c>
      <c r="C92" s="7"/>
      <c r="D92" s="204" t="s">
        <v>90</v>
      </c>
      <c r="E92" s="308"/>
      <c r="F92" s="2"/>
    </row>
    <row r="93" spans="1:6" s="3" customFormat="1" ht="22.5" hidden="1" customHeight="1">
      <c r="B93" s="16" t="s">
        <v>6</v>
      </c>
      <c r="C93" s="16"/>
      <c r="D93" s="252" t="str">
        <f>+'Ekamut-caxs'!D75</f>
        <v>Լ․Պետրոսյան</v>
      </c>
      <c r="E93" s="309"/>
      <c r="F93" s="2"/>
    </row>
    <row r="94" spans="1:6" s="3" customFormat="1" ht="12" hidden="1" customHeight="1">
      <c r="D94" s="204" t="s">
        <v>90</v>
      </c>
      <c r="E94" s="308"/>
      <c r="F94" s="2"/>
    </row>
    <row r="95" spans="1:6" s="3" customFormat="1" hidden="1">
      <c r="B95" s="8" t="s">
        <v>164</v>
      </c>
      <c r="C95" s="8"/>
      <c r="D95" s="73"/>
      <c r="E95" s="73"/>
      <c r="F95" s="2"/>
    </row>
    <row r="96" spans="1:6" s="215" customFormat="1" ht="96.75" customHeight="1">
      <c r="B96" s="322" t="str">
        <f>+'Ekamut-caxs'!A78</f>
        <v>ԵՐԵՎԱՆԻ ՔԱՂԱՔԱՊԵՏ՝</v>
      </c>
      <c r="C96" s="216"/>
      <c r="D96" s="309" t="str">
        <f>+'Ekamut-caxs'!D78</f>
        <v>ՏԻԳՐԱՆ ԱՎԻՆՅԱՆ</v>
      </c>
      <c r="E96" s="71"/>
      <c r="F96" s="6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77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zoomScaleSheetLayoutView="100" workbookViewId="0">
      <selection activeCell="D64" sqref="D64:E64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3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2" t="s">
        <v>50</v>
      </c>
      <c r="B1" s="432"/>
      <c r="C1" s="432"/>
      <c r="D1" s="432"/>
      <c r="E1" s="432"/>
      <c r="F1" s="432"/>
    </row>
    <row r="2" spans="1:18" s="21" customFormat="1" ht="25.5" customHeight="1">
      <c r="A2" s="416" t="str">
        <f>+'Ekamut-caxs'!A14</f>
        <v xml:space="preserve">«Երևանի Նորք-Մարաշի մանկապատանեկան համալիր մարզադպրոց» ՀՈԱԿ-ի </v>
      </c>
      <c r="B2" s="416"/>
      <c r="C2" s="416"/>
      <c r="D2" s="416"/>
      <c r="E2" s="416"/>
      <c r="F2" s="416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5" t="s">
        <v>245</v>
      </c>
      <c r="B3" s="435"/>
      <c r="C3" s="435"/>
      <c r="D3" s="435"/>
      <c r="E3" s="435"/>
      <c r="F3" s="435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202" t="s">
        <v>172</v>
      </c>
      <c r="D5" s="202" t="s">
        <v>173</v>
      </c>
      <c r="E5" s="58" t="s">
        <v>46</v>
      </c>
      <c r="F5" s="292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6">
        <f>SUM(C7:C8,C10:C16,C19:C21)</f>
        <v>60078.399999999994</v>
      </c>
      <c r="D6" s="246">
        <f>SUM(D7:D8,D10:D16,D19:D21)</f>
        <v>60077.2</v>
      </c>
      <c r="E6" s="246">
        <f t="shared" ref="E6:E60" si="0">D6-C6</f>
        <v>-1.1999999999970896</v>
      </c>
      <c r="F6" s="296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7" t="s">
        <v>112</v>
      </c>
      <c r="C7" s="239">
        <v>58048</v>
      </c>
      <c r="D7" s="240">
        <f>+'Ekamut-caxs'!D18</f>
        <v>58048</v>
      </c>
      <c r="E7" s="240">
        <f t="shared" si="0"/>
        <v>0</v>
      </c>
      <c r="F7" s="23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11" t="str">
        <f>+'Ekamut-caxs'!B19</f>
        <v>Այլ նպաստներ բյուջեից, որից՝</v>
      </c>
      <c r="C8" s="239"/>
      <c r="D8" s="240">
        <f>+'Ekamut-caxs'!D19</f>
        <v>0</v>
      </c>
      <c r="E8" s="240">
        <f t="shared" ref="E8:E9" si="1">D8-C8</f>
        <v>0</v>
      </c>
      <c r="F8" s="23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12" t="str">
        <f>+'Ekamut-caxs'!B20</f>
        <v>կամավոր ատեստավորման գծով</v>
      </c>
      <c r="C9" s="239"/>
      <c r="D9" s="240">
        <f>+'Ekamut-caxs'!D20</f>
        <v>0</v>
      </c>
      <c r="E9" s="240">
        <f t="shared" si="1"/>
        <v>0</v>
      </c>
      <c r="F9" s="23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7" t="s">
        <v>8</v>
      </c>
      <c r="C10" s="239"/>
      <c r="D10" s="240">
        <f>+'Ekamut-caxs'!D21</f>
        <v>0</v>
      </c>
      <c r="E10" s="240">
        <f>D10-C10</f>
        <v>0</v>
      </c>
      <c r="F10" s="23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7" t="s">
        <v>48</v>
      </c>
      <c r="C11" s="241"/>
      <c r="D11" s="240">
        <f>+'Ekamut-caxs'!D22</f>
        <v>0</v>
      </c>
      <c r="E11" s="240">
        <f t="shared" si="0"/>
        <v>0</v>
      </c>
      <c r="F11" s="23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7" t="s">
        <v>58</v>
      </c>
      <c r="C12" s="241"/>
      <c r="D12" s="240">
        <f>+'Ekamut-caxs'!D23</f>
        <v>0</v>
      </c>
      <c r="E12" s="240">
        <f t="shared" si="0"/>
        <v>0</v>
      </c>
      <c r="F12" s="23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186</v>
      </c>
      <c r="C13" s="241"/>
      <c r="D13" s="240">
        <f>+'Ekamut-caxs'!D24</f>
        <v>0</v>
      </c>
      <c r="E13" s="240">
        <f t="shared" si="0"/>
        <v>0</v>
      </c>
      <c r="F13" s="23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7" t="s">
        <v>9</v>
      </c>
      <c r="C14" s="241"/>
      <c r="D14" s="240">
        <v>0</v>
      </c>
      <c r="E14" s="240">
        <f t="shared" si="0"/>
        <v>0</v>
      </c>
      <c r="F14" s="23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4" t="s">
        <v>67</v>
      </c>
      <c r="C15" s="241"/>
      <c r="D15" s="240">
        <f>+'Ekamut-caxs'!D25</f>
        <v>0</v>
      </c>
      <c r="E15" s="240">
        <f t="shared" si="0"/>
        <v>0</v>
      </c>
      <c r="F15" s="23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42" t="s">
        <v>117</v>
      </c>
      <c r="C16" s="243">
        <f>SUM(C17:C18)</f>
        <v>2029.2</v>
      </c>
      <c r="D16" s="243">
        <f>SUM(D17:D18)</f>
        <v>2029.2</v>
      </c>
      <c r="E16" s="240">
        <f t="shared" si="0"/>
        <v>0</v>
      </c>
      <c r="F16" s="23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208">
        <v>2029.2</v>
      </c>
      <c r="D17" s="209">
        <f>+'Ekamut-caxs'!D27</f>
        <v>2029.2</v>
      </c>
      <c r="E17" s="209">
        <f t="shared" si="0"/>
        <v>0</v>
      </c>
      <c r="F17" s="210"/>
    </row>
    <row r="18" spans="1:18" ht="18.75" hidden="1" customHeight="1">
      <c r="A18" s="26">
        <v>9.1999999999999993</v>
      </c>
      <c r="B18" s="31" t="s">
        <v>69</v>
      </c>
      <c r="C18" s="208"/>
      <c r="D18" s="209">
        <f>+'Ekamut-caxs'!D28</f>
        <v>0</v>
      </c>
      <c r="E18" s="209">
        <f t="shared" si="0"/>
        <v>0</v>
      </c>
      <c r="F18" s="210"/>
    </row>
    <row r="19" spans="1:18" s="50" customFormat="1" ht="18.75" hidden="1" customHeight="1">
      <c r="A19" s="53">
        <v>10</v>
      </c>
      <c r="B19" s="229" t="s">
        <v>10</v>
      </c>
      <c r="C19" s="241"/>
      <c r="D19" s="240">
        <f>+'Ekamut-caxs'!D29</f>
        <v>0</v>
      </c>
      <c r="E19" s="240">
        <f t="shared" si="0"/>
        <v>0</v>
      </c>
      <c r="F19" s="23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3</v>
      </c>
      <c r="B20" s="230" t="str">
        <f>+'Ekamut-caxs'!B30</f>
        <v>Սուբսիդիա ջրամատակարարման գծով</v>
      </c>
      <c r="C20" s="241">
        <v>1.2</v>
      </c>
      <c r="D20" s="239">
        <f>+'Ekamut-caxs'!D30</f>
        <v>0</v>
      </c>
      <c r="E20" s="239">
        <f>D20-C20</f>
        <v>-1.2</v>
      </c>
      <c r="F20" s="239"/>
    </row>
    <row r="21" spans="1:18" s="49" customFormat="1" ht="18.75" hidden="1" customHeight="1">
      <c r="A21" s="53">
        <v>12</v>
      </c>
      <c r="B21" s="230"/>
      <c r="C21" s="241"/>
      <c r="D21" s="239">
        <f>+'Ekamut-caxs'!D31</f>
        <v>0</v>
      </c>
      <c r="E21" s="239">
        <f>D21-C21</f>
        <v>0</v>
      </c>
      <c r="F21" s="239"/>
      <c r="G21" s="49" t="s">
        <v>237</v>
      </c>
    </row>
    <row r="22" spans="1:18" s="21" customFormat="1" ht="29.25" customHeight="1">
      <c r="A22" s="55" t="s">
        <v>11</v>
      </c>
      <c r="B22" s="52" t="s">
        <v>121</v>
      </c>
      <c r="C22" s="247">
        <f>SUM(C23,C27:C56,C58:C59)</f>
        <v>60078.399999999994</v>
      </c>
      <c r="D22" s="247">
        <f>SUM(D23,D27:D56,D58:D59)</f>
        <v>60077.2</v>
      </c>
      <c r="E22" s="246">
        <f t="shared" si="0"/>
        <v>-1.1999999999970896</v>
      </c>
      <c r="F22" s="296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31" t="s">
        <v>12</v>
      </c>
      <c r="C23" s="241">
        <v>55348</v>
      </c>
      <c r="D23" s="243">
        <f>+'Ekamut-caxs'!D35</f>
        <v>55486.700000000004</v>
      </c>
      <c r="E23" s="240">
        <f t="shared" si="0"/>
        <v>138.70000000000437</v>
      </c>
      <c r="F23" s="23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8" customFormat="1" ht="21" hidden="1" customHeight="1">
      <c r="A24" s="27">
        <v>1.1000000000000001</v>
      </c>
      <c r="B24" s="136" t="s">
        <v>113</v>
      </c>
      <c r="C24" s="208">
        <v>0</v>
      </c>
      <c r="D24" s="244">
        <f>+'Ekamut-caxs'!D36</f>
        <v>0</v>
      </c>
      <c r="E24" s="209">
        <f>D24-C24</f>
        <v>0</v>
      </c>
      <c r="F24" s="21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</row>
    <row r="25" spans="1:18" s="138" customFormat="1" ht="21" customHeight="1">
      <c r="A25" s="27">
        <v>1.1000000000000001</v>
      </c>
      <c r="B25" s="136" t="s">
        <v>13</v>
      </c>
      <c r="C25" s="208">
        <v>0</v>
      </c>
      <c r="D25" s="244">
        <f>+'Ekamut-caxs'!D37</f>
        <v>400</v>
      </c>
      <c r="E25" s="209">
        <f>D25-C25</f>
        <v>400</v>
      </c>
      <c r="F25" s="210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</row>
    <row r="26" spans="1:18" s="138" customFormat="1" ht="21" customHeight="1">
      <c r="A26" s="27">
        <v>1.2</v>
      </c>
      <c r="B26" s="136" t="str">
        <f>+'Ekamut-caxs'!B38</f>
        <v>կամավոր ատեստ. գծով լրավճար</v>
      </c>
      <c r="C26" s="208">
        <v>0</v>
      </c>
      <c r="D26" s="244">
        <f>+'Ekamut-caxs'!D38</f>
        <v>564.19999999999993</v>
      </c>
      <c r="E26" s="209">
        <f>D26-C26</f>
        <v>564.19999999999993</v>
      </c>
      <c r="F26" s="210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</row>
    <row r="27" spans="1:18" s="50" customFormat="1" ht="21" customHeight="1">
      <c r="A27" s="53">
        <v>2</v>
      </c>
      <c r="B27" s="227" t="s">
        <v>15</v>
      </c>
      <c r="C27" s="241">
        <v>640.20000000000005</v>
      </c>
      <c r="D27" s="243">
        <f>+'Ekamut-caxs'!D39</f>
        <v>722.2</v>
      </c>
      <c r="E27" s="240">
        <f t="shared" si="0"/>
        <v>82</v>
      </c>
      <c r="F27" s="23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7" t="s">
        <v>14</v>
      </c>
      <c r="C28" s="241">
        <v>312.89999999999998</v>
      </c>
      <c r="D28" s="243">
        <f>+'Ekamut-caxs'!D40</f>
        <v>273.10000000000002</v>
      </c>
      <c r="E28" s="240">
        <f t="shared" si="0"/>
        <v>-39.799999999999955</v>
      </c>
      <c r="F28" s="23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7" t="s">
        <v>16</v>
      </c>
      <c r="C29" s="241">
        <v>43.3</v>
      </c>
      <c r="D29" s="243">
        <f>+'Ekamut-caxs'!D41</f>
        <v>30.5</v>
      </c>
      <c r="E29" s="240">
        <f t="shared" si="0"/>
        <v>-12.799999999999997</v>
      </c>
      <c r="F29" s="239"/>
      <c r="G29" s="154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5</v>
      </c>
      <c r="B30" s="227" t="s">
        <v>17</v>
      </c>
      <c r="C30" s="241">
        <v>216</v>
      </c>
      <c r="D30" s="243">
        <f>+'Ekamut-caxs'!D42</f>
        <v>178.9</v>
      </c>
      <c r="E30" s="240">
        <f t="shared" si="0"/>
        <v>-37.099999999999994</v>
      </c>
      <c r="F30" s="23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7" t="s">
        <v>18</v>
      </c>
      <c r="C31" s="241">
        <v>0</v>
      </c>
      <c r="D31" s="243">
        <f>+'Ekamut-caxs'!D43</f>
        <v>0</v>
      </c>
      <c r="E31" s="240">
        <f t="shared" si="0"/>
        <v>0</v>
      </c>
      <c r="F31" s="23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6</v>
      </c>
      <c r="B32" s="227" t="s">
        <v>241</v>
      </c>
      <c r="C32" s="241">
        <v>235.2</v>
      </c>
      <c r="D32" s="243">
        <f>+'Ekamut-caxs'!D44</f>
        <v>240</v>
      </c>
      <c r="E32" s="240">
        <f t="shared" si="0"/>
        <v>4.8000000000000114</v>
      </c>
      <c r="F32" s="23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7</v>
      </c>
      <c r="B33" s="227" t="s">
        <v>19</v>
      </c>
      <c r="C33" s="241">
        <v>0</v>
      </c>
      <c r="D33" s="243">
        <f>+'Ekamut-caxs'!D45</f>
        <v>6</v>
      </c>
      <c r="E33" s="240">
        <f t="shared" si="0"/>
        <v>6</v>
      </c>
      <c r="F33" s="23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8</v>
      </c>
      <c r="B34" s="227" t="s">
        <v>25</v>
      </c>
      <c r="C34" s="241">
        <v>175.6</v>
      </c>
      <c r="D34" s="243">
        <f>+'Ekamut-caxs'!D46</f>
        <v>450</v>
      </c>
      <c r="E34" s="240">
        <f t="shared" si="0"/>
        <v>274.39999999999998</v>
      </c>
      <c r="F34" s="239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9</v>
      </c>
      <c r="B35" s="232" t="s">
        <v>70</v>
      </c>
      <c r="C35" s="241">
        <v>0</v>
      </c>
      <c r="D35" s="243">
        <f>+'Ekamut-caxs'!D47</f>
        <v>106.4</v>
      </c>
      <c r="E35" s="240">
        <f t="shared" si="0"/>
        <v>106.4</v>
      </c>
      <c r="F35" s="23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7" t="s">
        <v>43</v>
      </c>
      <c r="C36" s="241"/>
      <c r="D36" s="243">
        <f>+'Ekamut-caxs'!D48</f>
        <v>0</v>
      </c>
      <c r="E36" s="240">
        <f t="shared" si="0"/>
        <v>0</v>
      </c>
      <c r="F36" s="23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10</v>
      </c>
      <c r="B37" s="227" t="s">
        <v>114</v>
      </c>
      <c r="C37" s="241">
        <v>0</v>
      </c>
      <c r="D37" s="243">
        <f>+'Ekamut-caxs'!D49</f>
        <v>30</v>
      </c>
      <c r="E37" s="240">
        <f>D37-C37</f>
        <v>30</v>
      </c>
      <c r="F37" s="23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11</v>
      </c>
      <c r="B38" s="227" t="s">
        <v>115</v>
      </c>
      <c r="C38" s="241">
        <v>60</v>
      </c>
      <c r="D38" s="243">
        <f>+'Ekamut-caxs'!D50</f>
        <v>44</v>
      </c>
      <c r="E38" s="240">
        <f t="shared" si="0"/>
        <v>-16</v>
      </c>
      <c r="F38" s="23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12</v>
      </c>
      <c r="B39" s="227" t="s">
        <v>20</v>
      </c>
      <c r="C39" s="239">
        <v>0</v>
      </c>
      <c r="D39" s="243">
        <f>+'Ekamut-caxs'!D51</f>
        <v>135</v>
      </c>
      <c r="E39" s="240">
        <f t="shared" si="0"/>
        <v>135</v>
      </c>
      <c r="F39" s="23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13</v>
      </c>
      <c r="B40" s="227" t="s">
        <v>21</v>
      </c>
      <c r="C40" s="239">
        <v>98</v>
      </c>
      <c r="D40" s="243">
        <f>+'Ekamut-caxs'!D52</f>
        <v>110.2</v>
      </c>
      <c r="E40" s="240">
        <f>D40-C40</f>
        <v>12.200000000000003</v>
      </c>
      <c r="F40" s="23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7" t="s">
        <v>62</v>
      </c>
      <c r="C41" s="239"/>
      <c r="D41" s="243">
        <f>+'Ekamut-caxs'!D53</f>
        <v>0</v>
      </c>
      <c r="E41" s="240">
        <f>D41-C41</f>
        <v>0</v>
      </c>
      <c r="F41" s="23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7" t="s">
        <v>49</v>
      </c>
      <c r="C42" s="239"/>
      <c r="D42" s="243">
        <f>+'Ekamut-caxs'!D54</f>
        <v>0</v>
      </c>
      <c r="E42" s="240">
        <f>D42-C42</f>
        <v>0</v>
      </c>
      <c r="F42" s="23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27" t="s">
        <v>40</v>
      </c>
      <c r="C43" s="241"/>
      <c r="D43" s="243">
        <f>+'Ekamut-caxs'!D55</f>
        <v>0</v>
      </c>
      <c r="E43" s="240">
        <f t="shared" si="0"/>
        <v>0</v>
      </c>
      <c r="F43" s="23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14</v>
      </c>
      <c r="B44" s="242" t="s">
        <v>71</v>
      </c>
      <c r="C44" s="241">
        <v>0</v>
      </c>
      <c r="D44" s="243">
        <f>+'Ekamut-caxs'!D56</f>
        <v>15</v>
      </c>
      <c r="E44" s="240">
        <f t="shared" si="0"/>
        <v>15</v>
      </c>
      <c r="F44" s="23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15</v>
      </c>
      <c r="B45" s="242" t="s">
        <v>72</v>
      </c>
      <c r="C45" s="239">
        <v>117</v>
      </c>
      <c r="D45" s="243">
        <f>+'Ekamut-caxs'!D57</f>
        <v>117</v>
      </c>
      <c r="E45" s="240">
        <f t="shared" si="0"/>
        <v>0</v>
      </c>
      <c r="F45" s="239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16</v>
      </c>
      <c r="B46" s="227" t="s">
        <v>41</v>
      </c>
      <c r="C46" s="239">
        <v>3</v>
      </c>
      <c r="D46" s="243">
        <f>+'Ekamut-caxs'!D58</f>
        <v>3</v>
      </c>
      <c r="E46" s="240">
        <f t="shared" ref="E46:E59" si="2">D46-C46</f>
        <v>0</v>
      </c>
      <c r="F46" s="23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7" t="s">
        <v>116</v>
      </c>
      <c r="C47" s="239"/>
      <c r="D47" s="243">
        <f>+'Ekamut-caxs'!D59</f>
        <v>0</v>
      </c>
      <c r="E47" s="240">
        <f t="shared" si="2"/>
        <v>0</v>
      </c>
      <c r="F47" s="23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7" t="s">
        <v>42</v>
      </c>
      <c r="C48" s="239"/>
      <c r="D48" s="243">
        <f>+'Ekamut-caxs'!D60</f>
        <v>0</v>
      </c>
      <c r="E48" s="240">
        <f t="shared" si="2"/>
        <v>0</v>
      </c>
      <c r="F48" s="23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7" t="s">
        <v>59</v>
      </c>
      <c r="C49" s="239"/>
      <c r="D49" s="243">
        <f>+'Ekamut-caxs'!D61</f>
        <v>0</v>
      </c>
      <c r="E49" s="240">
        <f t="shared" si="2"/>
        <v>0</v>
      </c>
      <c r="F49" s="23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9" t="s">
        <v>193</v>
      </c>
      <c r="C50" s="239"/>
      <c r="D50" s="243">
        <f>+'Ekamut-caxs'!D62</f>
        <v>0</v>
      </c>
      <c r="E50" s="240">
        <f t="shared" ref="E50:E51" si="3">D50-C50</f>
        <v>0</v>
      </c>
      <c r="F50" s="23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9" t="s">
        <v>194</v>
      </c>
      <c r="C51" s="239"/>
      <c r="D51" s="243">
        <f>+'Ekamut-caxs'!D63</f>
        <v>0</v>
      </c>
      <c r="E51" s="240">
        <f t="shared" si="3"/>
        <v>0</v>
      </c>
      <c r="F51" s="23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7" t="s">
        <v>73</v>
      </c>
      <c r="C52" s="239"/>
      <c r="D52" s="243">
        <f>+'Ekamut-caxs'!D64</f>
        <v>0</v>
      </c>
      <c r="E52" s="240">
        <f t="shared" si="2"/>
        <v>0</v>
      </c>
      <c r="F52" s="23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customHeight="1">
      <c r="A53" s="53">
        <v>17</v>
      </c>
      <c r="B53" s="115" t="s">
        <v>265</v>
      </c>
      <c r="C53" s="243">
        <v>800</v>
      </c>
      <c r="D53" s="241">
        <f>+'Ekamut-caxs'!D65</f>
        <v>100</v>
      </c>
      <c r="E53" s="239">
        <f t="shared" si="2"/>
        <v>-700</v>
      </c>
      <c r="F53" s="239"/>
    </row>
    <row r="54" spans="1:18" s="49" customFormat="1" ht="21" hidden="1" customHeight="1">
      <c r="A54" s="53">
        <v>17</v>
      </c>
      <c r="B54" s="230" t="s">
        <v>277</v>
      </c>
      <c r="C54" s="239">
        <v>0</v>
      </c>
      <c r="D54" s="241">
        <f>+'Ekamut-caxs'!D66</f>
        <v>0</v>
      </c>
      <c r="E54" s="239">
        <f t="shared" ref="E54:E55" si="4">D54-C54</f>
        <v>0</v>
      </c>
      <c r="F54" s="239"/>
      <c r="G54" s="49" t="s">
        <v>254</v>
      </c>
    </row>
    <row r="55" spans="1:18" s="49" customFormat="1" ht="21" hidden="1" customHeight="1">
      <c r="A55" s="53"/>
      <c r="B55" s="230"/>
      <c r="C55" s="239"/>
      <c r="D55" s="241"/>
      <c r="E55" s="239">
        <f t="shared" si="4"/>
        <v>0</v>
      </c>
      <c r="F55" s="239"/>
    </row>
    <row r="56" spans="1:18" s="50" customFormat="1" ht="21" customHeight="1">
      <c r="A56" s="53">
        <v>18</v>
      </c>
      <c r="B56" s="293" t="s">
        <v>22</v>
      </c>
      <c r="C56" s="239">
        <f>C57</f>
        <v>2029.2</v>
      </c>
      <c r="D56" s="243">
        <f>+'Ekamut-caxs'!D67</f>
        <v>2029.2</v>
      </c>
      <c r="E56" s="240">
        <f t="shared" si="2"/>
        <v>0</v>
      </c>
      <c r="F56" s="23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</row>
    <row r="57" spans="1:18" ht="20.25" customHeight="1">
      <c r="A57" s="27">
        <v>18.100000000000001</v>
      </c>
      <c r="B57" s="29" t="s">
        <v>74</v>
      </c>
      <c r="C57" s="210">
        <v>2029.2</v>
      </c>
      <c r="D57" s="244">
        <f>+'Ekamut-caxs'!D68</f>
        <v>2029.2</v>
      </c>
      <c r="E57" s="209">
        <f t="shared" si="2"/>
        <v>0</v>
      </c>
      <c r="F57" s="210"/>
      <c r="G57" s="140"/>
    </row>
    <row r="58" spans="1:18" s="50" customFormat="1" ht="21" hidden="1" customHeight="1">
      <c r="A58" s="53">
        <v>31</v>
      </c>
      <c r="B58" s="242" t="s">
        <v>75</v>
      </c>
      <c r="C58" s="239"/>
      <c r="D58" s="243">
        <f>+'Ekamut-caxs'!D69</f>
        <v>0</v>
      </c>
      <c r="E58" s="240">
        <f t="shared" si="2"/>
        <v>0</v>
      </c>
      <c r="F58" s="23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50" customFormat="1" ht="21" hidden="1" customHeight="1">
      <c r="A59" s="53">
        <v>32</v>
      </c>
      <c r="B59" s="227" t="s">
        <v>63</v>
      </c>
      <c r="C59" s="239"/>
      <c r="D59" s="243">
        <f>+'Ekamut-caxs'!D70</f>
        <v>0</v>
      </c>
      <c r="E59" s="240">
        <f t="shared" si="2"/>
        <v>0</v>
      </c>
      <c r="F59" s="23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</row>
    <row r="60" spans="1:18" s="33" customFormat="1" ht="17.25">
      <c r="A60" s="25"/>
      <c r="B60" s="51" t="s">
        <v>76</v>
      </c>
      <c r="C60" s="246">
        <f>C6-C22</f>
        <v>0</v>
      </c>
      <c r="D60" s="246">
        <f>D6-D22</f>
        <v>0</v>
      </c>
      <c r="E60" s="246">
        <f t="shared" si="0"/>
        <v>0</v>
      </c>
      <c r="F60" s="296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14.25">
      <c r="A61" s="34"/>
      <c r="C61" s="35"/>
      <c r="D61" s="35"/>
      <c r="E61" s="35"/>
      <c r="F61" s="35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19.5" customHeight="1">
      <c r="B62" s="36" t="s">
        <v>2</v>
      </c>
      <c r="C62" s="23"/>
      <c r="D62" s="434" t="str">
        <f>+'Ekamut-caxs'!D73</f>
        <v>Ռ․Կիրակոսյան</v>
      </c>
      <c r="E62" s="434"/>
      <c r="F62" s="107"/>
    </row>
    <row r="63" spans="1:18" ht="19.899999999999999" customHeight="1">
      <c r="B63" s="37"/>
      <c r="D63" s="433" t="s">
        <v>5</v>
      </c>
      <c r="E63" s="433"/>
      <c r="F63" s="291"/>
    </row>
    <row r="64" spans="1:18" ht="24.75" customHeight="1">
      <c r="B64" s="36" t="s">
        <v>6</v>
      </c>
      <c r="C64" s="23"/>
      <c r="D64" s="434" t="str">
        <f>+'Ekamut-caxs'!D75</f>
        <v>Լ․Պետրոսյան</v>
      </c>
      <c r="E64" s="434"/>
      <c r="F64" s="107"/>
    </row>
    <row r="65" spans="1:6" ht="9" customHeight="1">
      <c r="D65" s="433" t="s">
        <v>5</v>
      </c>
      <c r="E65" s="433"/>
      <c r="F65" s="291"/>
    </row>
    <row r="66" spans="1:6" s="18" customFormat="1">
      <c r="A66" s="23"/>
      <c r="B66" s="139" t="s">
        <v>1</v>
      </c>
      <c r="C66" s="19"/>
      <c r="D66" s="19"/>
      <c r="E66" s="19"/>
      <c r="F66" s="19"/>
    </row>
    <row r="67" spans="1:6" s="18" customFormat="1">
      <c r="A67" s="101"/>
    </row>
    <row r="68" spans="1:6" s="18" customFormat="1">
      <c r="A68" s="101"/>
    </row>
    <row r="69" spans="1:6" s="18" customFormat="1">
      <c r="A69" s="101"/>
    </row>
    <row r="70" spans="1:6" s="18" customFormat="1">
      <c r="A70" s="101"/>
    </row>
    <row r="71" spans="1:6" s="18" customFormat="1">
      <c r="A71" s="101"/>
    </row>
    <row r="72" spans="1:6" s="18" customFormat="1">
      <c r="A72" s="101"/>
    </row>
    <row r="73" spans="1:6" s="18" customFormat="1">
      <c r="A73" s="101"/>
    </row>
    <row r="74" spans="1:6" s="18" customFormat="1">
      <c r="A74" s="101"/>
    </row>
    <row r="75" spans="1:6" s="18" customFormat="1">
      <c r="A75" s="101"/>
    </row>
    <row r="76" spans="1:6" s="18" customFormat="1">
      <c r="A76" s="101"/>
    </row>
    <row r="77" spans="1:6" s="18" customFormat="1">
      <c r="A77" s="101"/>
    </row>
    <row r="78" spans="1:6" s="18" customFormat="1">
      <c r="A78" s="101"/>
    </row>
    <row r="79" spans="1:6" s="18" customFormat="1">
      <c r="A79" s="101"/>
    </row>
    <row r="80" spans="1:6" s="18" customFormat="1">
      <c r="A80" s="101"/>
    </row>
    <row r="81" spans="1:1" s="18" customFormat="1">
      <c r="A81" s="101"/>
    </row>
    <row r="82" spans="1:1" s="18" customFormat="1">
      <c r="A82" s="101"/>
    </row>
    <row r="83" spans="1:1" s="18" customFormat="1">
      <c r="A83" s="101"/>
    </row>
    <row r="84" spans="1:1" s="18" customFormat="1">
      <c r="A84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2"/>
  <sheetViews>
    <sheetView view="pageBreakPreview" topLeftCell="A35" zoomScaleSheetLayoutView="100" workbookViewId="0">
      <selection activeCell="D64" sqref="D64:E64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0.28515625" style="19" customWidth="1"/>
    <col min="7" max="7" width="9.140625" style="113"/>
    <col min="8" max="13" width="9.140625" style="101"/>
    <col min="14" max="20" width="9.140625" style="108"/>
    <col min="21" max="16384" width="9.140625" style="19"/>
  </cols>
  <sheetData>
    <row r="1" spans="1:20" ht="23.25" customHeight="1">
      <c r="A1" s="432" t="s">
        <v>77</v>
      </c>
      <c r="B1" s="432"/>
      <c r="C1" s="432"/>
      <c r="D1" s="432"/>
      <c r="E1" s="432"/>
      <c r="F1" s="432"/>
    </row>
    <row r="2" spans="1:20" s="21" customFormat="1" ht="20.25">
      <c r="A2" s="416" t="str">
        <f>+'Ekamut-caxs'!A14</f>
        <v xml:space="preserve">«Երևանի Նորք-Մարաշի մանկապատանեկան համալիր մարզադպրոց» ՀՈԱԿ-ի </v>
      </c>
      <c r="B2" s="416"/>
      <c r="C2" s="416"/>
      <c r="D2" s="416"/>
      <c r="E2" s="416"/>
      <c r="F2" s="416"/>
      <c r="G2" s="97"/>
      <c r="H2" s="4"/>
      <c r="I2" s="102"/>
      <c r="J2" s="102"/>
      <c r="K2" s="102"/>
      <c r="L2" s="102"/>
      <c r="M2" s="102"/>
      <c r="N2" s="109"/>
      <c r="O2" s="109"/>
      <c r="P2" s="109"/>
      <c r="Q2" s="109"/>
      <c r="R2" s="109"/>
      <c r="S2" s="109"/>
      <c r="T2" s="109"/>
    </row>
    <row r="3" spans="1:20" ht="42" customHeight="1">
      <c r="A3" s="435" t="s">
        <v>244</v>
      </c>
      <c r="B3" s="435"/>
      <c r="C3" s="435"/>
      <c r="D3" s="435"/>
      <c r="E3" s="435"/>
      <c r="F3" s="435"/>
      <c r="G3" s="114"/>
      <c r="H3" s="103"/>
      <c r="I3" s="103"/>
      <c r="J3" s="103"/>
      <c r="K3" s="103"/>
      <c r="L3" s="103"/>
    </row>
    <row r="4" spans="1:20" s="21" customFormat="1" ht="18" customHeight="1">
      <c r="A4" s="9"/>
      <c r="B4" s="9"/>
      <c r="F4" s="10" t="s">
        <v>39</v>
      </c>
      <c r="G4" s="115"/>
      <c r="H4" s="102"/>
      <c r="I4" s="102"/>
      <c r="J4" s="102"/>
      <c r="K4" s="102"/>
      <c r="L4" s="102"/>
      <c r="M4" s="102"/>
      <c r="N4" s="109"/>
      <c r="O4" s="109"/>
      <c r="P4" s="109"/>
      <c r="Q4" s="109"/>
      <c r="R4" s="109"/>
      <c r="S4" s="109"/>
      <c r="T4" s="109"/>
    </row>
    <row r="5" spans="1:20" s="28" customFormat="1" ht="87" customHeight="1">
      <c r="A5" s="81" t="s">
        <v>3</v>
      </c>
      <c r="B5" s="83" t="s">
        <v>26</v>
      </c>
      <c r="C5" s="202" t="s">
        <v>172</v>
      </c>
      <c r="D5" s="202" t="s">
        <v>173</v>
      </c>
      <c r="E5" s="82" t="s">
        <v>46</v>
      </c>
      <c r="F5" s="292" t="str">
        <f>+'[6]Ekamutneri hamematakan'!F5</f>
        <v>Ծանոթություն հոդվածային ավելացումների վերաբերյալ</v>
      </c>
      <c r="G5" s="116"/>
      <c r="H5" s="104"/>
      <c r="I5" s="104"/>
      <c r="J5" s="104"/>
      <c r="K5" s="104"/>
      <c r="L5" s="104"/>
      <c r="M5" s="104"/>
      <c r="N5" s="110"/>
      <c r="O5" s="110"/>
      <c r="P5" s="110"/>
      <c r="Q5" s="110"/>
      <c r="R5" s="110"/>
      <c r="S5" s="110"/>
      <c r="T5" s="110"/>
    </row>
    <row r="6" spans="1:20" s="21" customFormat="1" ht="41.25" customHeight="1">
      <c r="A6" s="11" t="s">
        <v>7</v>
      </c>
      <c r="B6" s="12" t="s">
        <v>27</v>
      </c>
      <c r="C6" s="211">
        <v>664.5</v>
      </c>
      <c r="D6" s="211">
        <f>+C6</f>
        <v>664.5</v>
      </c>
      <c r="E6" s="234">
        <f t="shared" ref="E6:E60" si="0">D6-C6</f>
        <v>0</v>
      </c>
      <c r="F6" s="211"/>
      <c r="G6" s="115"/>
      <c r="H6" s="102"/>
      <c r="I6" s="102"/>
      <c r="J6" s="102"/>
      <c r="K6" s="102"/>
      <c r="L6" s="102"/>
      <c r="M6" s="102"/>
      <c r="N6" s="109"/>
      <c r="O6" s="109"/>
      <c r="P6" s="109"/>
      <c r="Q6" s="109"/>
      <c r="R6" s="109"/>
      <c r="S6" s="109"/>
      <c r="T6" s="109"/>
    </row>
    <row r="7" spans="1:20" s="21" customFormat="1" ht="38.25" customHeight="1">
      <c r="A7" s="11" t="s">
        <v>11</v>
      </c>
      <c r="B7" s="12" t="s">
        <v>78</v>
      </c>
      <c r="C7" s="234">
        <f>SUM(C8:C9,C11:C20)</f>
        <v>58048</v>
      </c>
      <c r="D7" s="234">
        <f>SUM(D8:D9,D11:D20)</f>
        <v>58048</v>
      </c>
      <c r="E7" s="234">
        <f>D7-C7</f>
        <v>0</v>
      </c>
      <c r="F7" s="211"/>
      <c r="G7" s="115"/>
      <c r="H7" s="102"/>
      <c r="I7" s="102"/>
      <c r="J7" s="102"/>
      <c r="K7" s="102"/>
      <c r="L7" s="102"/>
      <c r="M7" s="102"/>
      <c r="N7" s="109"/>
      <c r="O7" s="109"/>
      <c r="P7" s="109"/>
      <c r="Q7" s="109"/>
      <c r="R7" s="109"/>
      <c r="S7" s="109"/>
      <c r="T7" s="109"/>
    </row>
    <row r="8" spans="1:20" s="50" customFormat="1" ht="24" customHeight="1">
      <c r="A8" s="53">
        <v>1</v>
      </c>
      <c r="B8" s="224" t="s">
        <v>112</v>
      </c>
      <c r="C8" s="225">
        <v>58048</v>
      </c>
      <c r="D8" s="226">
        <f>+'Dramakan hosqer'!D21</f>
        <v>58048</v>
      </c>
      <c r="E8" s="226">
        <f>D8-C8</f>
        <v>0</v>
      </c>
      <c r="F8" s="225"/>
      <c r="G8" s="95"/>
      <c r="H8" s="105"/>
      <c r="I8" s="105"/>
      <c r="J8" s="105"/>
      <c r="K8" s="105"/>
      <c r="L8" s="105"/>
      <c r="M8" s="105"/>
      <c r="N8" s="111"/>
      <c r="O8" s="111"/>
      <c r="P8" s="111"/>
      <c r="Q8" s="111"/>
      <c r="R8" s="111"/>
      <c r="S8" s="111"/>
      <c r="T8" s="111"/>
    </row>
    <row r="9" spans="1:20" s="50" customFormat="1" ht="25.15" hidden="1" customHeight="1">
      <c r="A9" s="53">
        <v>2</v>
      </c>
      <c r="B9" s="311" t="str">
        <f>+'Dramakan hosqer'!B22</f>
        <v>Այլ նպաստներ բյուջեից, որից՝</v>
      </c>
      <c r="C9" s="225"/>
      <c r="D9" s="226">
        <f>+'Dramakan hosqer'!D22</f>
        <v>0</v>
      </c>
      <c r="E9" s="226">
        <f>D9-C9</f>
        <v>0</v>
      </c>
      <c r="F9" s="225"/>
      <c r="G9" s="95"/>
      <c r="H9" s="105"/>
      <c r="I9" s="105"/>
      <c r="J9" s="105"/>
      <c r="K9" s="105"/>
      <c r="L9" s="105"/>
      <c r="M9" s="105"/>
      <c r="N9" s="111"/>
      <c r="O9" s="111"/>
      <c r="P9" s="111"/>
      <c r="Q9" s="111"/>
      <c r="R9" s="111"/>
      <c r="S9" s="111"/>
      <c r="T9" s="111"/>
    </row>
    <row r="10" spans="1:20" ht="17.45" hidden="1" customHeight="1">
      <c r="A10" s="26">
        <v>2.1</v>
      </c>
      <c r="B10" s="312" t="str">
        <f>+'Dramakan hosqer'!B23</f>
        <v>կամավոր ատեստավորման գծով</v>
      </c>
      <c r="C10" s="212"/>
      <c r="D10" s="238">
        <f>+'Dramakan hosqer'!D23</f>
        <v>0</v>
      </c>
      <c r="E10" s="226">
        <f>D10-C10</f>
        <v>0</v>
      </c>
      <c r="F10" s="212"/>
    </row>
    <row r="11" spans="1:20" s="50" customFormat="1" ht="17.25" hidden="1" customHeight="1">
      <c r="A11" s="53">
        <v>3</v>
      </c>
      <c r="B11" s="227" t="s">
        <v>8</v>
      </c>
      <c r="C11" s="225"/>
      <c r="D11" s="226">
        <f>+'Dramakan hosqer'!D24</f>
        <v>0</v>
      </c>
      <c r="E11" s="226">
        <f t="shared" si="0"/>
        <v>0</v>
      </c>
      <c r="F11" s="225"/>
      <c r="G11" s="95"/>
      <c r="H11" s="105"/>
      <c r="I11" s="105"/>
      <c r="J11" s="105"/>
      <c r="K11" s="105"/>
      <c r="L11" s="105"/>
      <c r="M11" s="105"/>
      <c r="N11" s="111"/>
      <c r="O11" s="111"/>
      <c r="P11" s="111"/>
      <c r="Q11" s="111"/>
      <c r="R11" s="111"/>
      <c r="S11" s="111"/>
      <c r="T11" s="111"/>
    </row>
    <row r="12" spans="1:20" s="50" customFormat="1" ht="17.25" hidden="1" customHeight="1">
      <c r="A12" s="53">
        <v>4</v>
      </c>
      <c r="B12" s="228" t="s">
        <v>48</v>
      </c>
      <c r="C12" s="225"/>
      <c r="D12" s="226">
        <f>+'Dramakan hosqer'!D25</f>
        <v>0</v>
      </c>
      <c r="E12" s="226">
        <f t="shared" si="0"/>
        <v>0</v>
      </c>
      <c r="F12" s="225"/>
      <c r="G12" s="95"/>
      <c r="H12" s="105"/>
      <c r="I12" s="105"/>
      <c r="J12" s="105"/>
      <c r="K12" s="105"/>
      <c r="L12" s="105"/>
      <c r="M12" s="105"/>
      <c r="N12" s="111"/>
      <c r="O12" s="111"/>
      <c r="P12" s="111"/>
      <c r="Q12" s="111"/>
      <c r="R12" s="111"/>
      <c r="S12" s="111"/>
      <c r="T12" s="111"/>
    </row>
    <row r="13" spans="1:20" s="50" customFormat="1" ht="17.25" hidden="1" customHeight="1">
      <c r="A13" s="53">
        <v>5</v>
      </c>
      <c r="B13" s="229" t="s">
        <v>58</v>
      </c>
      <c r="C13" s="225"/>
      <c r="D13" s="226">
        <f>+'Dramakan hosqer'!D26</f>
        <v>0</v>
      </c>
      <c r="E13" s="226">
        <f t="shared" si="0"/>
        <v>0</v>
      </c>
      <c r="F13" s="225"/>
      <c r="G13" s="95"/>
      <c r="H13" s="105"/>
      <c r="I13" s="105"/>
      <c r="J13" s="105"/>
      <c r="K13" s="105"/>
      <c r="L13" s="105"/>
      <c r="M13" s="105"/>
      <c r="N13" s="111"/>
      <c r="O13" s="111"/>
      <c r="P13" s="111"/>
      <c r="Q13" s="111"/>
      <c r="R13" s="111"/>
      <c r="S13" s="111"/>
      <c r="T13" s="111"/>
    </row>
    <row r="14" spans="1:20" s="50" customFormat="1" ht="17.25" hidden="1" customHeight="1">
      <c r="A14" s="53">
        <v>6</v>
      </c>
      <c r="B14" s="21" t="s">
        <v>186</v>
      </c>
      <c r="C14" s="225"/>
      <c r="D14" s="226">
        <f>+'Dramakan hosqer'!D27</f>
        <v>0</v>
      </c>
      <c r="E14" s="226">
        <f t="shared" si="0"/>
        <v>0</v>
      </c>
      <c r="F14" s="225"/>
      <c r="G14" s="95"/>
      <c r="H14" s="105"/>
      <c r="I14" s="105"/>
      <c r="J14" s="105"/>
      <c r="K14" s="105"/>
      <c r="L14" s="105"/>
      <c r="M14" s="105"/>
      <c r="N14" s="111"/>
      <c r="O14" s="111"/>
      <c r="P14" s="111"/>
      <c r="Q14" s="111"/>
      <c r="R14" s="111"/>
      <c r="S14" s="111"/>
      <c r="T14" s="111"/>
    </row>
    <row r="15" spans="1:20" s="50" customFormat="1" ht="17.25" hidden="1" customHeight="1">
      <c r="A15" s="53">
        <v>7</v>
      </c>
      <c r="B15" s="224" t="s">
        <v>9</v>
      </c>
      <c r="C15" s="225"/>
      <c r="D15" s="226">
        <v>0</v>
      </c>
      <c r="E15" s="226">
        <f t="shared" si="0"/>
        <v>0</v>
      </c>
      <c r="F15" s="225"/>
      <c r="G15" s="95"/>
      <c r="H15" s="105"/>
      <c r="I15" s="105"/>
      <c r="J15" s="105"/>
      <c r="K15" s="105"/>
      <c r="L15" s="105"/>
      <c r="M15" s="105"/>
      <c r="N15" s="111"/>
      <c r="O15" s="111"/>
      <c r="P15" s="111"/>
      <c r="Q15" s="111"/>
      <c r="R15" s="111"/>
      <c r="S15" s="111"/>
      <c r="T15" s="111"/>
    </row>
    <row r="16" spans="1:20" s="50" customFormat="1" ht="17.25" hidden="1" customHeight="1">
      <c r="A16" s="53">
        <v>8</v>
      </c>
      <c r="B16" s="224" t="s">
        <v>67</v>
      </c>
      <c r="C16" s="225"/>
      <c r="D16" s="226">
        <f>+'Dramakan hosqer'!D28</f>
        <v>0</v>
      </c>
      <c r="E16" s="226">
        <f t="shared" si="0"/>
        <v>0</v>
      </c>
      <c r="F16" s="225"/>
      <c r="G16" s="95"/>
      <c r="H16" s="105"/>
      <c r="I16" s="105"/>
      <c r="J16" s="105"/>
      <c r="K16" s="105"/>
      <c r="L16" s="105"/>
      <c r="M16" s="105"/>
      <c r="N16" s="111"/>
      <c r="O16" s="111"/>
      <c r="P16" s="111"/>
      <c r="Q16" s="111"/>
      <c r="R16" s="111"/>
      <c r="S16" s="111"/>
      <c r="T16" s="111"/>
    </row>
    <row r="17" spans="1:20" s="50" customFormat="1" ht="17.25" hidden="1" customHeight="1">
      <c r="A17" s="53">
        <v>9</v>
      </c>
      <c r="B17" s="224" t="s">
        <v>28</v>
      </c>
      <c r="C17" s="225"/>
      <c r="D17" s="226">
        <f>+'Dramakan hosqer'!D29</f>
        <v>0</v>
      </c>
      <c r="E17" s="226">
        <f t="shared" si="0"/>
        <v>0</v>
      </c>
      <c r="F17" s="225"/>
      <c r="G17" s="95"/>
      <c r="H17" s="105"/>
      <c r="I17" s="105"/>
      <c r="J17" s="105"/>
      <c r="K17" s="105"/>
      <c r="L17" s="105"/>
      <c r="M17" s="105"/>
      <c r="N17" s="111"/>
      <c r="O17" s="111"/>
      <c r="P17" s="111"/>
      <c r="Q17" s="111"/>
      <c r="R17" s="111"/>
      <c r="S17" s="111"/>
      <c r="T17" s="111"/>
    </row>
    <row r="18" spans="1:20" s="50" customFormat="1" ht="18" hidden="1" customHeight="1">
      <c r="A18" s="53">
        <v>10</v>
      </c>
      <c r="B18" s="224" t="s">
        <v>10</v>
      </c>
      <c r="C18" s="225"/>
      <c r="D18" s="226">
        <f>+'Dramakan hosqer'!D30</f>
        <v>0</v>
      </c>
      <c r="E18" s="226">
        <f>D18-C18</f>
        <v>0</v>
      </c>
      <c r="F18" s="225"/>
      <c r="G18" s="95"/>
      <c r="H18" s="105"/>
      <c r="I18" s="105"/>
      <c r="J18" s="105"/>
      <c r="K18" s="105"/>
      <c r="L18" s="105"/>
      <c r="M18" s="105"/>
      <c r="N18" s="111"/>
      <c r="O18" s="111"/>
      <c r="P18" s="111"/>
      <c r="Q18" s="111"/>
      <c r="R18" s="111"/>
      <c r="S18" s="111"/>
      <c r="T18" s="111"/>
    </row>
    <row r="19" spans="1:20" s="49" customFormat="1" ht="17.25" hidden="1" customHeight="1">
      <c r="A19" s="53">
        <v>11</v>
      </c>
      <c r="B19" s="230"/>
      <c r="C19" s="225"/>
      <c r="D19" s="225">
        <f>+'Dramakan hosqer'!D31</f>
        <v>0</v>
      </c>
      <c r="E19" s="225">
        <f>D19-C19</f>
        <v>0</v>
      </c>
      <c r="F19" s="225"/>
      <c r="G19" s="95"/>
      <c r="H19" s="105"/>
      <c r="I19" s="105"/>
      <c r="J19" s="105"/>
      <c r="K19" s="105"/>
      <c r="L19" s="105"/>
      <c r="M19" s="105"/>
      <c r="N19" s="111"/>
      <c r="O19" s="111"/>
      <c r="P19" s="111"/>
      <c r="Q19" s="111"/>
      <c r="R19" s="111"/>
      <c r="S19" s="111"/>
      <c r="T19" s="111"/>
    </row>
    <row r="20" spans="1:20" s="49" customFormat="1" ht="17.25" hidden="1" customHeight="1">
      <c r="A20" s="53">
        <v>12</v>
      </c>
      <c r="B20" s="230"/>
      <c r="C20" s="225"/>
      <c r="D20" s="225">
        <f>+'Dramakan hosqer'!D32</f>
        <v>0</v>
      </c>
      <c r="E20" s="225">
        <f>D20-C20</f>
        <v>0</v>
      </c>
      <c r="F20" s="225"/>
      <c r="G20" s="95" t="s">
        <v>236</v>
      </c>
      <c r="H20" s="105"/>
      <c r="I20" s="105"/>
      <c r="J20" s="105"/>
      <c r="K20" s="105"/>
      <c r="L20" s="105"/>
      <c r="M20" s="105"/>
      <c r="N20" s="111"/>
      <c r="O20" s="111"/>
      <c r="P20" s="111"/>
      <c r="Q20" s="111"/>
      <c r="R20" s="111"/>
      <c r="S20" s="111"/>
      <c r="T20" s="111"/>
    </row>
    <row r="21" spans="1:20" s="21" customFormat="1" ht="36" customHeight="1">
      <c r="A21" s="11" t="s">
        <v>29</v>
      </c>
      <c r="B21" s="12" t="s">
        <v>79</v>
      </c>
      <c r="C21" s="234">
        <f>+C22+C59+C72</f>
        <v>58572.299999999988</v>
      </c>
      <c r="D21" s="234">
        <f>+D22+D59+D72</f>
        <v>58399.299999999996</v>
      </c>
      <c r="E21" s="234">
        <f t="shared" si="0"/>
        <v>-172.99999999999272</v>
      </c>
      <c r="F21" s="211"/>
      <c r="G21" s="115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21" customFormat="1" ht="21" customHeight="1">
      <c r="A22" s="14" t="s">
        <v>51</v>
      </c>
      <c r="B22" s="12" t="s">
        <v>54</v>
      </c>
      <c r="C22" s="234">
        <f>SUM(C23,C27:C32,C33:C53,C57:C58)</f>
        <v>58268.099999999991</v>
      </c>
      <c r="D22" s="234">
        <f>SUM(D23,D27:D53,D57:D58)</f>
        <v>58268.1</v>
      </c>
      <c r="E22" s="234">
        <f t="shared" si="0"/>
        <v>0</v>
      </c>
      <c r="F22" s="211"/>
      <c r="G22" s="115"/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50" customFormat="1" ht="18" customHeight="1">
      <c r="A23" s="53">
        <v>1</v>
      </c>
      <c r="B23" s="231" t="s">
        <v>12</v>
      </c>
      <c r="C23" s="225">
        <v>55348</v>
      </c>
      <c r="D23" s="226">
        <f>+'Dramakan hosqer'!D35</f>
        <v>55486.700000000004</v>
      </c>
      <c r="E23" s="226">
        <f t="shared" si="0"/>
        <v>138.70000000000437</v>
      </c>
      <c r="F23" s="225"/>
      <c r="G23" s="95"/>
      <c r="H23" s="105"/>
      <c r="I23" s="105"/>
      <c r="J23" s="105"/>
      <c r="K23" s="105"/>
      <c r="L23" s="105"/>
      <c r="M23" s="105"/>
      <c r="N23" s="111"/>
      <c r="O23" s="111"/>
      <c r="P23" s="111"/>
      <c r="Q23" s="111"/>
      <c r="R23" s="111"/>
      <c r="S23" s="111"/>
      <c r="T23" s="111"/>
    </row>
    <row r="24" spans="1:20" ht="17.25" hidden="1" customHeight="1">
      <c r="A24" s="26">
        <v>1.1000000000000001</v>
      </c>
      <c r="B24" s="31" t="s">
        <v>113</v>
      </c>
      <c r="C24" s="212"/>
      <c r="D24" s="238">
        <f>+'Dramakan hosqer'!D36</f>
        <v>0</v>
      </c>
      <c r="E24" s="238">
        <f t="shared" si="0"/>
        <v>0</v>
      </c>
      <c r="F24" s="212"/>
    </row>
    <row r="25" spans="1:20" ht="18" customHeight="1">
      <c r="A25" s="26">
        <v>1.1000000000000001</v>
      </c>
      <c r="B25" s="31" t="s">
        <v>13</v>
      </c>
      <c r="C25" s="212">
        <v>400</v>
      </c>
      <c r="D25" s="238">
        <f>+'Dramakan hosqer'!D37</f>
        <v>400</v>
      </c>
      <c r="E25" s="238">
        <f t="shared" si="0"/>
        <v>0</v>
      </c>
      <c r="F25" s="212"/>
    </row>
    <row r="26" spans="1:20" ht="18" customHeight="1">
      <c r="A26" s="26">
        <v>1.2</v>
      </c>
      <c r="B26" s="31" t="str">
        <f>+'Dramakan hosqer'!B38</f>
        <v>կամավոր ատեստ. գծով լրավճար</v>
      </c>
      <c r="C26" s="212">
        <v>0</v>
      </c>
      <c r="D26" s="238">
        <f>+'Dramakan hosqer'!D38</f>
        <v>564.19999999999993</v>
      </c>
      <c r="E26" s="238">
        <f t="shared" si="0"/>
        <v>564.19999999999993</v>
      </c>
      <c r="F26" s="212"/>
    </row>
    <row r="27" spans="1:20" s="50" customFormat="1" ht="18" customHeight="1">
      <c r="A27" s="53">
        <v>2</v>
      </c>
      <c r="B27" s="227" t="s">
        <v>15</v>
      </c>
      <c r="C27" s="225">
        <v>640.20000000000005</v>
      </c>
      <c r="D27" s="226">
        <f>+'Dramakan hosqer'!D39</f>
        <v>722.2</v>
      </c>
      <c r="E27" s="226">
        <f t="shared" si="0"/>
        <v>82</v>
      </c>
      <c r="F27" s="225"/>
      <c r="G27" s="95"/>
      <c r="H27" s="105"/>
      <c r="I27" s="105"/>
      <c r="J27" s="105"/>
      <c r="K27" s="105"/>
      <c r="L27" s="105"/>
      <c r="M27" s="105"/>
      <c r="N27" s="111"/>
      <c r="O27" s="111"/>
      <c r="P27" s="111"/>
      <c r="Q27" s="111"/>
      <c r="R27" s="111"/>
      <c r="S27" s="111"/>
      <c r="T27" s="111"/>
    </row>
    <row r="28" spans="1:20" s="50" customFormat="1" ht="18" customHeight="1">
      <c r="A28" s="53">
        <v>3</v>
      </c>
      <c r="B28" s="227" t="s">
        <v>14</v>
      </c>
      <c r="C28" s="225">
        <v>312.89999999999998</v>
      </c>
      <c r="D28" s="226">
        <f>+'Dramakan hosqer'!D40</f>
        <v>273.10000000000002</v>
      </c>
      <c r="E28" s="226">
        <f t="shared" si="0"/>
        <v>-39.799999999999955</v>
      </c>
      <c r="F28" s="225"/>
      <c r="G28" s="95"/>
      <c r="H28" s="105"/>
      <c r="I28" s="105"/>
      <c r="J28" s="105"/>
      <c r="K28" s="105"/>
      <c r="L28" s="105"/>
      <c r="M28" s="105"/>
      <c r="N28" s="111"/>
      <c r="O28" s="111"/>
      <c r="P28" s="111"/>
      <c r="Q28" s="111"/>
      <c r="R28" s="111"/>
      <c r="S28" s="111"/>
      <c r="T28" s="111"/>
    </row>
    <row r="29" spans="1:20" s="50" customFormat="1" ht="18" customHeight="1">
      <c r="A29" s="53">
        <v>4</v>
      </c>
      <c r="B29" s="227" t="s">
        <v>16</v>
      </c>
      <c r="C29" s="225">
        <v>42.1</v>
      </c>
      <c r="D29" s="226">
        <f>+'Dramakan hosqer'!D41</f>
        <v>30.5</v>
      </c>
      <c r="E29" s="226">
        <f t="shared" si="0"/>
        <v>-11.600000000000001</v>
      </c>
      <c r="F29" s="225"/>
      <c r="G29" s="95"/>
      <c r="H29" s="105"/>
      <c r="I29" s="105"/>
      <c r="J29" s="105"/>
      <c r="K29" s="105"/>
      <c r="L29" s="105"/>
      <c r="M29" s="105"/>
      <c r="N29" s="111"/>
      <c r="O29" s="111"/>
      <c r="P29" s="111"/>
      <c r="Q29" s="111"/>
      <c r="R29" s="111"/>
      <c r="S29" s="111"/>
      <c r="T29" s="111"/>
    </row>
    <row r="30" spans="1:20" s="50" customFormat="1" ht="18" customHeight="1">
      <c r="A30" s="53">
        <v>5</v>
      </c>
      <c r="B30" s="227" t="s">
        <v>17</v>
      </c>
      <c r="C30" s="225">
        <v>216</v>
      </c>
      <c r="D30" s="226">
        <f>+'Dramakan hosqer'!D42</f>
        <v>178.9</v>
      </c>
      <c r="E30" s="226">
        <f t="shared" si="0"/>
        <v>-37.099999999999994</v>
      </c>
      <c r="F30" s="225"/>
      <c r="G30" s="95"/>
      <c r="H30" s="105"/>
      <c r="I30" s="105"/>
      <c r="J30" s="105"/>
      <c r="K30" s="105"/>
      <c r="L30" s="105"/>
      <c r="M30" s="105"/>
      <c r="N30" s="111"/>
      <c r="O30" s="111"/>
      <c r="P30" s="111"/>
      <c r="Q30" s="111"/>
      <c r="R30" s="111"/>
      <c r="S30" s="111"/>
      <c r="T30" s="111"/>
    </row>
    <row r="31" spans="1:20" s="50" customFormat="1" ht="16.5" hidden="1" customHeight="1">
      <c r="A31" s="53">
        <v>6</v>
      </c>
      <c r="B31" s="227" t="s">
        <v>18</v>
      </c>
      <c r="C31" s="225"/>
      <c r="D31" s="226">
        <f>+'Dramakan hosqer'!D43</f>
        <v>0</v>
      </c>
      <c r="E31" s="226">
        <f t="shared" si="0"/>
        <v>0</v>
      </c>
      <c r="F31" s="225"/>
      <c r="G31" s="117"/>
      <c r="H31" s="106"/>
      <c r="I31" s="106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s="50" customFormat="1" ht="17.25">
      <c r="A32" s="53">
        <v>6</v>
      </c>
      <c r="B32" s="227" t="s">
        <v>241</v>
      </c>
      <c r="C32" s="226">
        <v>235.2</v>
      </c>
      <c r="D32" s="226">
        <f>+'Dramakan hosqer'!D44</f>
        <v>240</v>
      </c>
      <c r="E32" s="226">
        <f t="shared" si="0"/>
        <v>4.8000000000000114</v>
      </c>
      <c r="F32" s="225"/>
      <c r="G32" s="95"/>
      <c r="H32" s="105"/>
      <c r="I32" s="105"/>
      <c r="J32" s="105"/>
      <c r="K32" s="105"/>
      <c r="L32" s="105"/>
      <c r="M32" s="105"/>
      <c r="N32" s="111"/>
      <c r="O32" s="111"/>
      <c r="P32" s="111"/>
      <c r="Q32" s="111"/>
      <c r="R32" s="111"/>
      <c r="S32" s="111"/>
      <c r="T32" s="111"/>
    </row>
    <row r="33" spans="1:20" s="50" customFormat="1" ht="18" customHeight="1">
      <c r="A33" s="53">
        <v>7</v>
      </c>
      <c r="B33" s="227" t="s">
        <v>19</v>
      </c>
      <c r="C33" s="225">
        <v>0</v>
      </c>
      <c r="D33" s="226">
        <f>+'Dramakan hosqer'!D45</f>
        <v>6</v>
      </c>
      <c r="E33" s="226">
        <f t="shared" si="0"/>
        <v>6</v>
      </c>
      <c r="F33" s="225"/>
      <c r="G33" s="95"/>
      <c r="H33" s="105"/>
      <c r="I33" s="105"/>
      <c r="J33" s="105"/>
      <c r="K33" s="105"/>
      <c r="L33" s="105"/>
      <c r="M33" s="105"/>
      <c r="N33" s="111"/>
      <c r="O33" s="111"/>
      <c r="P33" s="111"/>
      <c r="Q33" s="111"/>
      <c r="R33" s="111"/>
      <c r="S33" s="111"/>
      <c r="T33" s="111"/>
    </row>
    <row r="34" spans="1:20" s="50" customFormat="1" ht="18" customHeight="1">
      <c r="A34" s="53">
        <v>8</v>
      </c>
      <c r="B34" s="227" t="s">
        <v>242</v>
      </c>
      <c r="C34" s="225">
        <v>175.6</v>
      </c>
      <c r="D34" s="226">
        <f>+'Dramakan hosqer'!D46</f>
        <v>450</v>
      </c>
      <c r="E34" s="226">
        <f t="shared" si="0"/>
        <v>274.39999999999998</v>
      </c>
      <c r="F34" s="225"/>
      <c r="G34" s="6"/>
      <c r="H34" s="105"/>
      <c r="I34" s="105"/>
      <c r="J34" s="105"/>
      <c r="K34" s="105"/>
      <c r="L34" s="105"/>
      <c r="M34" s="105"/>
      <c r="N34" s="111"/>
      <c r="O34" s="111"/>
      <c r="P34" s="111"/>
      <c r="Q34" s="111"/>
      <c r="R34" s="111"/>
      <c r="S34" s="111"/>
      <c r="T34" s="111"/>
    </row>
    <row r="35" spans="1:20" s="50" customFormat="1" ht="18.600000000000001" customHeight="1">
      <c r="A35" s="53">
        <v>9</v>
      </c>
      <c r="B35" s="232" t="s">
        <v>70</v>
      </c>
      <c r="C35" s="225">
        <v>0</v>
      </c>
      <c r="D35" s="226">
        <f>+'Dramakan hosqer'!D47</f>
        <v>106.4</v>
      </c>
      <c r="E35" s="226">
        <f t="shared" si="0"/>
        <v>106.4</v>
      </c>
      <c r="F35" s="225"/>
      <c r="G35" s="95"/>
      <c r="H35" s="105"/>
      <c r="I35" s="105"/>
      <c r="J35" s="105"/>
      <c r="K35" s="105"/>
      <c r="L35" s="105"/>
      <c r="M35" s="105"/>
      <c r="N35" s="111"/>
      <c r="O35" s="111"/>
      <c r="P35" s="111"/>
      <c r="Q35" s="111"/>
      <c r="R35" s="111"/>
      <c r="S35" s="111"/>
      <c r="T35" s="111"/>
    </row>
    <row r="36" spans="1:20" s="50" customFormat="1" ht="18" hidden="1" customHeight="1">
      <c r="A36" s="53">
        <v>11</v>
      </c>
      <c r="B36" s="227" t="s">
        <v>43</v>
      </c>
      <c r="C36" s="225"/>
      <c r="D36" s="226">
        <f>+'Dramakan hosqer'!D48</f>
        <v>0</v>
      </c>
      <c r="E36" s="226">
        <f t="shared" si="0"/>
        <v>0</v>
      </c>
      <c r="F36" s="225"/>
      <c r="G36" s="95"/>
      <c r="H36" s="105"/>
      <c r="I36" s="105"/>
      <c r="J36" s="105"/>
      <c r="K36" s="105"/>
      <c r="L36" s="105"/>
      <c r="M36" s="105"/>
      <c r="N36" s="111"/>
      <c r="O36" s="111"/>
      <c r="P36" s="111"/>
      <c r="Q36" s="111"/>
      <c r="R36" s="111"/>
      <c r="S36" s="111"/>
      <c r="T36" s="111"/>
    </row>
    <row r="37" spans="1:20" s="50" customFormat="1" ht="18" customHeight="1">
      <c r="A37" s="53">
        <v>10</v>
      </c>
      <c r="B37" s="227" t="s">
        <v>114</v>
      </c>
      <c r="C37" s="225">
        <v>0</v>
      </c>
      <c r="D37" s="226">
        <f>+'Dramakan hosqer'!D49</f>
        <v>30</v>
      </c>
      <c r="E37" s="226">
        <f t="shared" si="0"/>
        <v>30</v>
      </c>
      <c r="F37" s="225"/>
      <c r="G37" s="95"/>
      <c r="H37" s="105"/>
      <c r="I37" s="105"/>
      <c r="J37" s="105"/>
      <c r="K37" s="105"/>
      <c r="L37" s="105"/>
      <c r="M37" s="105"/>
      <c r="N37" s="111"/>
      <c r="O37" s="111"/>
      <c r="P37" s="111"/>
      <c r="Q37" s="111"/>
      <c r="R37" s="111"/>
      <c r="S37" s="111"/>
      <c r="T37" s="111"/>
    </row>
    <row r="38" spans="1:20" s="50" customFormat="1" ht="18" customHeight="1">
      <c r="A38" s="53">
        <v>11</v>
      </c>
      <c r="B38" s="227" t="s">
        <v>115</v>
      </c>
      <c r="C38" s="225">
        <v>60</v>
      </c>
      <c r="D38" s="226">
        <f>+'Dramakan hosqer'!D50</f>
        <v>44</v>
      </c>
      <c r="E38" s="226">
        <f t="shared" si="0"/>
        <v>-16</v>
      </c>
      <c r="F38" s="225"/>
      <c r="G38" s="95"/>
      <c r="H38" s="105"/>
      <c r="I38" s="105"/>
      <c r="J38" s="105"/>
      <c r="K38" s="105"/>
      <c r="L38" s="105"/>
      <c r="M38" s="105"/>
      <c r="N38" s="111"/>
      <c r="O38" s="111"/>
      <c r="P38" s="111"/>
      <c r="Q38" s="111"/>
      <c r="R38" s="111"/>
      <c r="S38" s="111"/>
      <c r="T38" s="111"/>
    </row>
    <row r="39" spans="1:20" s="50" customFormat="1" ht="18" customHeight="1">
      <c r="A39" s="53">
        <v>12</v>
      </c>
      <c r="B39" s="227" t="s">
        <v>20</v>
      </c>
      <c r="C39" s="225">
        <v>0</v>
      </c>
      <c r="D39" s="226">
        <f>+'Dramakan hosqer'!D51</f>
        <v>135</v>
      </c>
      <c r="E39" s="226">
        <f t="shared" si="0"/>
        <v>135</v>
      </c>
      <c r="F39" s="225"/>
      <c r="G39" s="95"/>
      <c r="H39" s="105"/>
      <c r="I39" s="105"/>
      <c r="J39" s="105"/>
      <c r="K39" s="105"/>
      <c r="L39" s="105"/>
      <c r="M39" s="105"/>
      <c r="N39" s="111"/>
      <c r="O39" s="111"/>
      <c r="P39" s="111"/>
      <c r="Q39" s="111"/>
      <c r="R39" s="111"/>
      <c r="S39" s="111"/>
      <c r="T39" s="111"/>
    </row>
    <row r="40" spans="1:20" s="50" customFormat="1" ht="18" customHeight="1">
      <c r="A40" s="53">
        <v>13</v>
      </c>
      <c r="B40" s="227" t="s">
        <v>21</v>
      </c>
      <c r="C40" s="225">
        <v>98</v>
      </c>
      <c r="D40" s="226">
        <f>+'Dramakan hosqer'!D52</f>
        <v>110.2</v>
      </c>
      <c r="E40" s="226">
        <f t="shared" si="0"/>
        <v>12.200000000000003</v>
      </c>
      <c r="F40" s="225"/>
      <c r="G40" s="95"/>
      <c r="H40" s="105"/>
      <c r="I40" s="105"/>
      <c r="J40" s="105"/>
      <c r="K40" s="105"/>
      <c r="L40" s="105"/>
      <c r="M40" s="105"/>
      <c r="N40" s="111"/>
      <c r="O40" s="111"/>
      <c r="P40" s="111"/>
      <c r="Q40" s="111"/>
      <c r="R40" s="111"/>
      <c r="S40" s="111"/>
      <c r="T40" s="111"/>
    </row>
    <row r="41" spans="1:20" s="50" customFormat="1" ht="18" hidden="1" customHeight="1">
      <c r="A41" s="53">
        <v>16</v>
      </c>
      <c r="B41" s="227" t="s">
        <v>62</v>
      </c>
      <c r="C41" s="225"/>
      <c r="D41" s="226">
        <f>+'Dramakan hosqer'!D53</f>
        <v>0</v>
      </c>
      <c r="E41" s="226">
        <f t="shared" si="0"/>
        <v>0</v>
      </c>
      <c r="F41" s="225"/>
      <c r="G41" s="95"/>
      <c r="H41" s="105"/>
      <c r="I41" s="105"/>
      <c r="J41" s="105"/>
      <c r="K41" s="105"/>
      <c r="L41" s="105"/>
      <c r="M41" s="105"/>
      <c r="N41" s="111"/>
      <c r="O41" s="111"/>
      <c r="P41" s="111"/>
      <c r="Q41" s="111"/>
      <c r="R41" s="111"/>
      <c r="S41" s="111"/>
      <c r="T41" s="111"/>
    </row>
    <row r="42" spans="1:20" s="50" customFormat="1" ht="18" hidden="1" customHeight="1">
      <c r="A42" s="53">
        <v>17</v>
      </c>
      <c r="B42" s="242" t="s">
        <v>49</v>
      </c>
      <c r="C42" s="225"/>
      <c r="D42" s="226">
        <f>+'Dramakan hosqer'!D54</f>
        <v>0</v>
      </c>
      <c r="E42" s="226">
        <f t="shared" si="0"/>
        <v>0</v>
      </c>
      <c r="F42" s="225"/>
      <c r="G42" s="95"/>
      <c r="H42" s="105"/>
      <c r="I42" s="105"/>
      <c r="J42" s="105"/>
      <c r="K42" s="105"/>
      <c r="L42" s="105"/>
      <c r="M42" s="105"/>
      <c r="N42" s="111"/>
      <c r="O42" s="111"/>
      <c r="P42" s="111"/>
      <c r="Q42" s="111"/>
      <c r="R42" s="111"/>
      <c r="S42" s="111"/>
      <c r="T42" s="111"/>
    </row>
    <row r="43" spans="1:20" s="50" customFormat="1" ht="18" hidden="1" customHeight="1">
      <c r="A43" s="53">
        <v>18</v>
      </c>
      <c r="B43" s="242" t="s">
        <v>40</v>
      </c>
      <c r="C43" s="225"/>
      <c r="D43" s="226">
        <f>+'Dramakan hosqer'!D55</f>
        <v>0</v>
      </c>
      <c r="E43" s="226">
        <f t="shared" si="0"/>
        <v>0</v>
      </c>
      <c r="F43" s="225"/>
      <c r="G43" s="95"/>
      <c r="H43" s="105"/>
      <c r="I43" s="105"/>
      <c r="J43" s="105"/>
      <c r="K43" s="105"/>
      <c r="L43" s="105"/>
      <c r="M43" s="105"/>
      <c r="N43" s="111"/>
      <c r="O43" s="111"/>
      <c r="P43" s="111"/>
      <c r="Q43" s="111"/>
      <c r="R43" s="111"/>
      <c r="S43" s="111"/>
      <c r="T43" s="111"/>
    </row>
    <row r="44" spans="1:20" s="50" customFormat="1" ht="38.25" customHeight="1">
      <c r="A44" s="53">
        <v>14</v>
      </c>
      <c r="B44" s="242" t="s">
        <v>71</v>
      </c>
      <c r="C44" s="225">
        <v>0</v>
      </c>
      <c r="D44" s="226">
        <f>+'Dramakan hosqer'!D56</f>
        <v>15</v>
      </c>
      <c r="E44" s="226">
        <f t="shared" si="0"/>
        <v>15</v>
      </c>
      <c r="F44" s="225"/>
      <c r="G44" s="95"/>
      <c r="H44" s="105"/>
      <c r="I44" s="105"/>
      <c r="J44" s="105"/>
      <c r="K44" s="105"/>
      <c r="L44" s="105"/>
      <c r="M44" s="105"/>
      <c r="N44" s="111"/>
      <c r="O44" s="111"/>
      <c r="P44" s="111"/>
      <c r="Q44" s="111"/>
      <c r="R44" s="111"/>
      <c r="S44" s="111"/>
      <c r="T44" s="111"/>
    </row>
    <row r="45" spans="1:20" s="50" customFormat="1" ht="36.75" customHeight="1">
      <c r="A45" s="53">
        <v>15</v>
      </c>
      <c r="B45" s="242" t="s">
        <v>72</v>
      </c>
      <c r="C45" s="225">
        <v>117</v>
      </c>
      <c r="D45" s="226">
        <f>+'Dramakan hosqer'!D57</f>
        <v>117</v>
      </c>
      <c r="E45" s="226">
        <f t="shared" si="0"/>
        <v>0</v>
      </c>
      <c r="F45" s="225"/>
      <c r="G45" s="6"/>
      <c r="H45" s="105"/>
      <c r="I45" s="105"/>
      <c r="J45" s="105"/>
      <c r="K45" s="105"/>
      <c r="L45" s="105"/>
      <c r="M45" s="105"/>
      <c r="N45" s="111"/>
      <c r="O45" s="111"/>
      <c r="P45" s="111"/>
      <c r="Q45" s="111"/>
      <c r="R45" s="111"/>
      <c r="S45" s="111"/>
      <c r="T45" s="111"/>
    </row>
    <row r="46" spans="1:20" s="50" customFormat="1" ht="18" customHeight="1">
      <c r="A46" s="53">
        <v>16</v>
      </c>
      <c r="B46" s="227" t="s">
        <v>41</v>
      </c>
      <c r="C46" s="225">
        <v>3</v>
      </c>
      <c r="D46" s="226">
        <f>+'Dramakan hosqer'!D58</f>
        <v>3</v>
      </c>
      <c r="E46" s="226">
        <f t="shared" si="0"/>
        <v>0</v>
      </c>
      <c r="F46" s="225"/>
      <c r="G46" s="95"/>
      <c r="H46" s="105"/>
      <c r="I46" s="105"/>
      <c r="J46" s="105"/>
      <c r="K46" s="105"/>
      <c r="L46" s="105"/>
      <c r="M46" s="105"/>
      <c r="N46" s="111"/>
      <c r="O46" s="111"/>
      <c r="P46" s="111"/>
      <c r="Q46" s="111"/>
      <c r="R46" s="111"/>
      <c r="S46" s="111"/>
      <c r="T46" s="111"/>
    </row>
    <row r="47" spans="1:20" s="50" customFormat="1" ht="18" hidden="1" customHeight="1">
      <c r="A47" s="53">
        <v>22</v>
      </c>
      <c r="B47" s="227" t="s">
        <v>116</v>
      </c>
      <c r="C47" s="225"/>
      <c r="D47" s="226">
        <f>+'Dramakan hosqer'!D59</f>
        <v>0</v>
      </c>
      <c r="E47" s="226">
        <f t="shared" si="0"/>
        <v>0</v>
      </c>
      <c r="F47" s="225"/>
      <c r="G47" s="95"/>
      <c r="H47" s="105"/>
      <c r="I47" s="105"/>
      <c r="J47" s="105"/>
      <c r="K47" s="105"/>
      <c r="L47" s="105"/>
      <c r="M47" s="105"/>
      <c r="N47" s="111"/>
      <c r="O47" s="111"/>
      <c r="P47" s="111"/>
      <c r="Q47" s="111"/>
      <c r="R47" s="111"/>
      <c r="S47" s="111"/>
      <c r="T47" s="111"/>
    </row>
    <row r="48" spans="1:20" s="50" customFormat="1" ht="18" hidden="1" customHeight="1">
      <c r="A48" s="53">
        <v>23</v>
      </c>
      <c r="B48" s="227" t="s">
        <v>42</v>
      </c>
      <c r="C48" s="225"/>
      <c r="D48" s="226">
        <f>+'Dramakan hosqer'!D60</f>
        <v>0</v>
      </c>
      <c r="E48" s="226">
        <f t="shared" si="0"/>
        <v>0</v>
      </c>
      <c r="F48" s="225"/>
      <c r="G48" s="95"/>
      <c r="H48" s="105"/>
      <c r="I48" s="105"/>
      <c r="J48" s="105"/>
      <c r="K48" s="105"/>
      <c r="L48" s="105"/>
      <c r="M48" s="105"/>
      <c r="N48" s="111"/>
      <c r="O48" s="111"/>
      <c r="P48" s="111"/>
      <c r="Q48" s="111"/>
      <c r="R48" s="111"/>
      <c r="S48" s="111"/>
      <c r="T48" s="111"/>
    </row>
    <row r="49" spans="1:20" s="50" customFormat="1" ht="18" hidden="1" customHeight="1">
      <c r="A49" s="53">
        <v>24</v>
      </c>
      <c r="B49" s="227" t="s">
        <v>59</v>
      </c>
      <c r="C49" s="225"/>
      <c r="D49" s="226">
        <f>+'Dramakan hosqer'!D61</f>
        <v>0</v>
      </c>
      <c r="E49" s="226">
        <f t="shared" si="0"/>
        <v>0</v>
      </c>
      <c r="F49" s="225"/>
      <c r="G49" s="95"/>
      <c r="H49" s="105"/>
      <c r="I49" s="105"/>
      <c r="J49" s="105"/>
      <c r="K49" s="105"/>
      <c r="L49" s="105"/>
      <c r="M49" s="105"/>
      <c r="N49" s="111"/>
      <c r="O49" s="111"/>
      <c r="P49" s="111"/>
      <c r="Q49" s="111"/>
      <c r="R49" s="111"/>
      <c r="S49" s="111"/>
      <c r="T49" s="111"/>
    </row>
    <row r="50" spans="1:20" s="50" customFormat="1" ht="18" hidden="1" customHeight="1">
      <c r="A50" s="53">
        <v>25</v>
      </c>
      <c r="B50" s="229" t="s">
        <v>193</v>
      </c>
      <c r="C50" s="225"/>
      <c r="D50" s="226">
        <f>+'Dramakan hosqer'!D62</f>
        <v>0</v>
      </c>
      <c r="E50" s="226">
        <f t="shared" ref="E50:E51" si="1">D50-C50</f>
        <v>0</v>
      </c>
      <c r="F50" s="225"/>
      <c r="G50" s="95"/>
      <c r="H50" s="105"/>
      <c r="I50" s="105"/>
      <c r="J50" s="105"/>
      <c r="K50" s="105"/>
      <c r="L50" s="105"/>
      <c r="M50" s="105"/>
      <c r="N50" s="111"/>
      <c r="O50" s="111"/>
      <c r="P50" s="111"/>
      <c r="Q50" s="111"/>
      <c r="R50" s="111"/>
      <c r="S50" s="111"/>
      <c r="T50" s="111"/>
    </row>
    <row r="51" spans="1:20" s="50" customFormat="1" ht="18" hidden="1" customHeight="1">
      <c r="A51" s="53">
        <v>17</v>
      </c>
      <c r="B51" s="229" t="s">
        <v>275</v>
      </c>
      <c r="C51" s="225">
        <v>0</v>
      </c>
      <c r="D51" s="226"/>
      <c r="E51" s="226">
        <f t="shared" si="1"/>
        <v>0</v>
      </c>
      <c r="F51" s="225"/>
      <c r="G51" s="95"/>
      <c r="H51" s="105"/>
      <c r="I51" s="105"/>
      <c r="J51" s="105"/>
      <c r="K51" s="105"/>
      <c r="L51" s="105"/>
      <c r="M51" s="105"/>
      <c r="N51" s="111"/>
      <c r="O51" s="111"/>
      <c r="P51" s="111"/>
      <c r="Q51" s="111"/>
      <c r="R51" s="111"/>
      <c r="S51" s="111"/>
      <c r="T51" s="111"/>
    </row>
    <row r="52" spans="1:20" s="50" customFormat="1" ht="18" customHeight="1">
      <c r="A52" s="53">
        <v>17</v>
      </c>
      <c r="B52" s="227" t="s">
        <v>278</v>
      </c>
      <c r="C52" s="225">
        <v>800</v>
      </c>
      <c r="D52" s="226">
        <v>100</v>
      </c>
      <c r="E52" s="226">
        <f t="shared" si="0"/>
        <v>-700</v>
      </c>
      <c r="F52" s="225"/>
      <c r="G52" s="95"/>
      <c r="H52" s="105"/>
      <c r="I52" s="105"/>
      <c r="J52" s="105"/>
      <c r="K52" s="105"/>
      <c r="L52" s="105"/>
      <c r="M52" s="105"/>
      <c r="N52" s="111"/>
      <c r="O52" s="111"/>
      <c r="P52" s="111"/>
      <c r="Q52" s="111"/>
      <c r="R52" s="111"/>
      <c r="S52" s="111"/>
      <c r="T52" s="111"/>
    </row>
    <row r="53" spans="1:20" s="50" customFormat="1" ht="36.75" hidden="1" customHeight="1">
      <c r="A53" s="53">
        <v>29</v>
      </c>
      <c r="B53" s="233" t="s">
        <v>30</v>
      </c>
      <c r="C53" s="226">
        <f>SUM(C54:C56)</f>
        <v>0</v>
      </c>
      <c r="D53" s="226">
        <f>SUM(D54:D56)</f>
        <v>0</v>
      </c>
      <c r="E53" s="225">
        <f>D53-C53</f>
        <v>0</v>
      </c>
      <c r="F53" s="225"/>
      <c r="G53" s="95"/>
      <c r="H53" s="105"/>
      <c r="I53" s="105"/>
      <c r="J53" s="105"/>
      <c r="K53" s="105"/>
      <c r="L53" s="105"/>
      <c r="M53" s="105"/>
      <c r="N53" s="111"/>
      <c r="O53" s="111"/>
      <c r="P53" s="111"/>
      <c r="Q53" s="111"/>
      <c r="R53" s="111"/>
      <c r="S53" s="111"/>
      <c r="T53" s="111"/>
    </row>
    <row r="54" spans="1:20" s="138" customFormat="1" ht="18" hidden="1" customHeight="1">
      <c r="A54" s="13">
        <v>30.1</v>
      </c>
      <c r="B54" s="143" t="s">
        <v>31</v>
      </c>
      <c r="C54" s="212"/>
      <c r="D54" s="238">
        <f>+'Dramakan hosqer'!D68</f>
        <v>0</v>
      </c>
      <c r="E54" s="212">
        <f>D54-C54</f>
        <v>0</v>
      </c>
      <c r="F54" s="212"/>
      <c r="G54" s="144"/>
      <c r="H54" s="141"/>
      <c r="I54" s="141"/>
      <c r="J54" s="141"/>
      <c r="K54" s="141"/>
      <c r="L54" s="141"/>
      <c r="M54" s="141"/>
      <c r="N54" s="145"/>
      <c r="O54" s="145"/>
      <c r="P54" s="145"/>
      <c r="Q54" s="145"/>
      <c r="R54" s="145"/>
      <c r="S54" s="145"/>
      <c r="T54" s="145"/>
    </row>
    <row r="55" spans="1:20" s="138" customFormat="1" ht="18.75" hidden="1" customHeight="1">
      <c r="A55" s="13">
        <v>30.2</v>
      </c>
      <c r="B55" s="143" t="s">
        <v>44</v>
      </c>
      <c r="C55" s="212"/>
      <c r="D55" s="238">
        <f>+'Dramakan hosqer'!D69</f>
        <v>0</v>
      </c>
      <c r="E55" s="238">
        <f t="shared" si="0"/>
        <v>0</v>
      </c>
      <c r="F55" s="212"/>
      <c r="G55" s="144"/>
      <c r="H55" s="141"/>
      <c r="I55" s="141"/>
      <c r="J55" s="141"/>
      <c r="K55" s="141"/>
      <c r="L55" s="141"/>
      <c r="M55" s="141"/>
      <c r="N55" s="145"/>
      <c r="O55" s="145"/>
      <c r="P55" s="145"/>
      <c r="Q55" s="145"/>
      <c r="R55" s="145"/>
      <c r="S55" s="145"/>
      <c r="T55" s="145"/>
    </row>
    <row r="56" spans="1:20" s="138" customFormat="1" ht="18" hidden="1" customHeight="1">
      <c r="A56" s="13">
        <v>30.3</v>
      </c>
      <c r="B56" s="146" t="s">
        <v>80</v>
      </c>
      <c r="C56" s="212"/>
      <c r="D56" s="238">
        <f>+'Dramakan hosqer'!D70</f>
        <v>0</v>
      </c>
      <c r="E56" s="238">
        <f t="shared" si="0"/>
        <v>0</v>
      </c>
      <c r="F56" s="212"/>
      <c r="G56" s="144"/>
      <c r="H56" s="141"/>
      <c r="I56" s="141"/>
      <c r="J56" s="141"/>
      <c r="K56" s="141"/>
      <c r="L56" s="141"/>
      <c r="M56" s="141"/>
      <c r="N56" s="145"/>
      <c r="O56" s="145"/>
      <c r="P56" s="145"/>
      <c r="Q56" s="145"/>
      <c r="R56" s="145"/>
      <c r="S56" s="145"/>
      <c r="T56" s="145"/>
    </row>
    <row r="57" spans="1:20" s="50" customFormat="1" ht="18" customHeight="1">
      <c r="A57" s="62">
        <v>18</v>
      </c>
      <c r="B57" s="233" t="s">
        <v>32</v>
      </c>
      <c r="C57" s="225">
        <v>220.1</v>
      </c>
      <c r="D57" s="226">
        <f>+'Dramakan hosqer'!D71</f>
        <v>220.09999999999997</v>
      </c>
      <c r="E57" s="226">
        <f t="shared" si="0"/>
        <v>0</v>
      </c>
      <c r="F57" s="225"/>
      <c r="G57" s="95"/>
      <c r="H57" s="105"/>
      <c r="I57" s="105"/>
      <c r="J57" s="105"/>
      <c r="K57" s="105"/>
      <c r="L57" s="105"/>
      <c r="M57" s="105"/>
      <c r="N57" s="111"/>
      <c r="O57" s="111"/>
      <c r="P57" s="111"/>
      <c r="Q57" s="111"/>
      <c r="R57" s="111"/>
      <c r="S57" s="111"/>
      <c r="T57" s="111"/>
    </row>
    <row r="58" spans="1:20" s="50" customFormat="1" ht="18" hidden="1" customHeight="1">
      <c r="A58" s="62">
        <v>32</v>
      </c>
      <c r="B58" s="228" t="s">
        <v>81</v>
      </c>
      <c r="C58" s="225"/>
      <c r="D58" s="226">
        <f>+'Dramakan hosqer'!D72</f>
        <v>0</v>
      </c>
      <c r="E58" s="226">
        <f t="shared" si="0"/>
        <v>0</v>
      </c>
      <c r="F58" s="225"/>
      <c r="G58" s="99" t="s">
        <v>200</v>
      </c>
      <c r="H58" s="105"/>
      <c r="I58" s="105"/>
      <c r="J58" s="105"/>
      <c r="K58" s="105"/>
      <c r="L58" s="105"/>
      <c r="M58" s="105"/>
      <c r="N58" s="111"/>
      <c r="O58" s="111"/>
      <c r="P58" s="111"/>
      <c r="Q58" s="111"/>
      <c r="R58" s="111"/>
      <c r="S58" s="111"/>
      <c r="T58" s="111"/>
    </row>
    <row r="59" spans="1:20" s="50" customFormat="1" ht="21.75" hidden="1" customHeight="1">
      <c r="A59" s="142" t="s">
        <v>52</v>
      </c>
      <c r="B59" s="12" t="s">
        <v>55</v>
      </c>
      <c r="C59" s="234">
        <f>+C60+C68</f>
        <v>0</v>
      </c>
      <c r="D59" s="234">
        <f>+D60+D68</f>
        <v>0</v>
      </c>
      <c r="E59" s="234">
        <f t="shared" si="0"/>
        <v>0</v>
      </c>
      <c r="F59" s="211"/>
      <c r="G59" s="95"/>
      <c r="H59" s="105"/>
      <c r="I59" s="105"/>
      <c r="J59" s="105"/>
      <c r="K59" s="105"/>
      <c r="L59" s="105"/>
      <c r="M59" s="105"/>
      <c r="N59" s="111"/>
      <c r="O59" s="111"/>
      <c r="P59" s="111"/>
      <c r="Q59" s="111"/>
      <c r="R59" s="111"/>
      <c r="S59" s="111"/>
      <c r="T59" s="111"/>
    </row>
    <row r="60" spans="1:20" s="50" customFormat="1" ht="27.6" hidden="1" customHeight="1">
      <c r="A60" s="62">
        <v>1</v>
      </c>
      <c r="B60" s="235" t="s">
        <v>85</v>
      </c>
      <c r="C60" s="226">
        <f>SUM(C61:C67)</f>
        <v>0</v>
      </c>
      <c r="D60" s="226">
        <f>SUM(D61:D67)</f>
        <v>0</v>
      </c>
      <c r="E60" s="226">
        <f t="shared" si="0"/>
        <v>0</v>
      </c>
      <c r="F60" s="225"/>
      <c r="G60" s="95"/>
      <c r="H60" s="105"/>
      <c r="I60" s="105"/>
      <c r="J60" s="105"/>
      <c r="K60" s="105"/>
      <c r="L60" s="105"/>
      <c r="M60" s="105"/>
      <c r="N60" s="111"/>
      <c r="O60" s="111"/>
      <c r="P60" s="111"/>
      <c r="Q60" s="111"/>
      <c r="R60" s="111"/>
      <c r="S60" s="111"/>
      <c r="T60" s="111"/>
    </row>
    <row r="61" spans="1:20" s="50" customFormat="1" ht="18" hidden="1" customHeight="1">
      <c r="A61" s="62">
        <v>1.1000000000000001</v>
      </c>
      <c r="B61" s="236" t="s">
        <v>82</v>
      </c>
      <c r="C61" s="225"/>
      <c r="D61" s="226">
        <f>+'Dramakan hosqer'!D75</f>
        <v>0</v>
      </c>
      <c r="E61" s="226">
        <f t="shared" ref="E61:E75" si="2">D61-C61</f>
        <v>0</v>
      </c>
      <c r="F61" s="225"/>
      <c r="G61" s="95"/>
      <c r="H61" s="105"/>
      <c r="I61" s="105"/>
      <c r="J61" s="105"/>
      <c r="K61" s="105"/>
      <c r="L61" s="105"/>
      <c r="M61" s="105"/>
      <c r="N61" s="111"/>
      <c r="O61" s="111"/>
      <c r="P61" s="111"/>
      <c r="Q61" s="111"/>
      <c r="R61" s="111"/>
      <c r="S61" s="111"/>
      <c r="T61" s="111"/>
    </row>
    <row r="62" spans="1:20" s="50" customFormat="1" ht="17.25" hidden="1" customHeight="1">
      <c r="A62" s="62">
        <v>1.2</v>
      </c>
      <c r="B62" s="236" t="s">
        <v>83</v>
      </c>
      <c r="C62" s="225"/>
      <c r="D62" s="226">
        <f>+'Dramakan hosqer'!D76</f>
        <v>0</v>
      </c>
      <c r="E62" s="226">
        <f>D62-C62</f>
        <v>0</v>
      </c>
      <c r="F62" s="225"/>
      <c r="G62" s="95"/>
      <c r="H62" s="105"/>
      <c r="I62" s="105"/>
      <c r="J62" s="105"/>
      <c r="K62" s="105"/>
      <c r="L62" s="105"/>
      <c r="M62" s="105"/>
      <c r="N62" s="111"/>
      <c r="O62" s="111"/>
      <c r="P62" s="111"/>
      <c r="Q62" s="111"/>
      <c r="R62" s="111"/>
      <c r="S62" s="111"/>
      <c r="T62" s="111"/>
    </row>
    <row r="63" spans="1:20" s="50" customFormat="1" ht="18" hidden="1" customHeight="1">
      <c r="A63" s="62">
        <v>1.3</v>
      </c>
      <c r="B63" s="236" t="s">
        <v>84</v>
      </c>
      <c r="C63" s="225"/>
      <c r="D63" s="226">
        <f>+'Dramakan hosqer'!D77</f>
        <v>0</v>
      </c>
      <c r="E63" s="226">
        <f t="shared" si="2"/>
        <v>0</v>
      </c>
      <c r="F63" s="225"/>
      <c r="G63" s="95"/>
      <c r="H63" s="105"/>
      <c r="I63" s="105"/>
      <c r="J63" s="105"/>
      <c r="K63" s="105"/>
      <c r="L63" s="105"/>
      <c r="M63" s="105"/>
      <c r="N63" s="111"/>
      <c r="O63" s="111"/>
      <c r="P63" s="111"/>
      <c r="Q63" s="111"/>
      <c r="R63" s="111"/>
      <c r="S63" s="111"/>
      <c r="T63" s="111"/>
    </row>
    <row r="64" spans="1:20" s="50" customFormat="1" ht="18" hidden="1" customHeight="1">
      <c r="A64" s="62">
        <v>1.4</v>
      </c>
      <c r="B64" s="236" t="s">
        <v>195</v>
      </c>
      <c r="C64" s="225"/>
      <c r="D64" s="226">
        <f>+'Dramakan hosqer'!D78</f>
        <v>0</v>
      </c>
      <c r="E64" s="226">
        <f t="shared" ref="E64" si="3">D64-C64</f>
        <v>0</v>
      </c>
      <c r="F64" s="225"/>
      <c r="G64" s="95"/>
      <c r="H64" s="105"/>
      <c r="I64" s="105"/>
      <c r="J64" s="105"/>
      <c r="K64" s="105"/>
      <c r="L64" s="105"/>
      <c r="M64" s="105"/>
      <c r="N64" s="111"/>
      <c r="O64" s="111"/>
      <c r="P64" s="111"/>
      <c r="Q64" s="111"/>
      <c r="R64" s="111"/>
      <c r="S64" s="111"/>
      <c r="T64" s="111"/>
    </row>
    <row r="65" spans="1:20" s="50" customFormat="1" ht="18" hidden="1" customHeight="1">
      <c r="A65" s="62">
        <v>1.5</v>
      </c>
      <c r="B65" s="236" t="s">
        <v>60</v>
      </c>
      <c r="C65" s="225"/>
      <c r="D65" s="226">
        <f>+'Dramakan hosqer'!D79</f>
        <v>0</v>
      </c>
      <c r="E65" s="226">
        <f t="shared" si="2"/>
        <v>0</v>
      </c>
      <c r="F65" s="225"/>
      <c r="G65" s="95"/>
      <c r="H65" s="105"/>
      <c r="I65" s="105"/>
      <c r="J65" s="105"/>
      <c r="K65" s="105"/>
      <c r="L65" s="105"/>
      <c r="M65" s="105"/>
      <c r="N65" s="111"/>
      <c r="O65" s="111"/>
      <c r="P65" s="111"/>
      <c r="Q65" s="111"/>
      <c r="R65" s="111"/>
      <c r="S65" s="111"/>
      <c r="T65" s="111"/>
    </row>
    <row r="66" spans="1:20" s="50" customFormat="1" ht="18" hidden="1" customHeight="1">
      <c r="A66" s="62">
        <v>1.6</v>
      </c>
      <c r="B66" s="237" t="s">
        <v>61</v>
      </c>
      <c r="C66" s="225"/>
      <c r="D66" s="225">
        <f>+'Dramakan hosqer'!D80</f>
        <v>0</v>
      </c>
      <c r="E66" s="225">
        <f>D66-C66</f>
        <v>0</v>
      </c>
      <c r="F66" s="225"/>
      <c r="G66" s="95"/>
      <c r="H66" s="105"/>
      <c r="I66" s="105"/>
      <c r="J66" s="105"/>
      <c r="K66" s="105"/>
      <c r="L66" s="105"/>
      <c r="M66" s="105"/>
      <c r="N66" s="111"/>
      <c r="O66" s="111"/>
      <c r="P66" s="111"/>
      <c r="Q66" s="111"/>
      <c r="R66" s="111"/>
      <c r="S66" s="111"/>
      <c r="T66" s="111"/>
    </row>
    <row r="67" spans="1:20" s="63" customFormat="1" ht="18" hidden="1" customHeight="1">
      <c r="A67" s="62">
        <v>1.7</v>
      </c>
      <c r="B67" s="237"/>
      <c r="C67" s="225"/>
      <c r="D67" s="225">
        <f>+'Dramakan hosqer'!D81</f>
        <v>0</v>
      </c>
      <c r="E67" s="225">
        <f t="shared" ref="E67" si="4">D67-C67</f>
        <v>0</v>
      </c>
      <c r="F67" s="225"/>
      <c r="G67" s="49" t="s">
        <v>196</v>
      </c>
      <c r="H67" s="105"/>
      <c r="I67" s="105"/>
      <c r="J67" s="105"/>
      <c r="K67" s="105"/>
      <c r="L67" s="105"/>
      <c r="M67" s="105"/>
      <c r="N67" s="111"/>
      <c r="O67" s="111"/>
      <c r="P67" s="111"/>
      <c r="Q67" s="111"/>
      <c r="R67" s="111"/>
      <c r="S67" s="111"/>
      <c r="T67" s="111"/>
    </row>
    <row r="68" spans="1:20" s="63" customFormat="1" ht="36" hidden="1" customHeight="1">
      <c r="A68" s="62">
        <v>2</v>
      </c>
      <c r="B68" s="236" t="s">
        <v>255</v>
      </c>
      <c r="C68" s="226">
        <f>SUM(C69:C71)</f>
        <v>0</v>
      </c>
      <c r="D68" s="226">
        <f>SUM(D69:D71)</f>
        <v>0</v>
      </c>
      <c r="E68" s="225">
        <f>D68-C68</f>
        <v>0</v>
      </c>
      <c r="F68" s="225"/>
      <c r="G68" s="95"/>
      <c r="H68" s="105"/>
      <c r="I68" s="105"/>
      <c r="J68" s="105"/>
      <c r="K68" s="105"/>
      <c r="L68" s="105"/>
      <c r="M68" s="105"/>
      <c r="N68" s="111"/>
      <c r="O68" s="111"/>
      <c r="P68" s="111"/>
      <c r="Q68" s="111"/>
      <c r="R68" s="111"/>
      <c r="S68" s="111"/>
      <c r="T68" s="111"/>
    </row>
    <row r="69" spans="1:20" s="86" customFormat="1" ht="18.75" hidden="1" customHeight="1">
      <c r="A69" s="62">
        <v>2.1</v>
      </c>
      <c r="B69" s="235" t="s">
        <v>57</v>
      </c>
      <c r="C69" s="225"/>
      <c r="D69" s="226">
        <f>+'Dramakan hosqer'!D83</f>
        <v>0</v>
      </c>
      <c r="E69" s="226">
        <f t="shared" si="2"/>
        <v>0</v>
      </c>
      <c r="F69" s="225"/>
      <c r="G69" s="149"/>
      <c r="H69" s="98"/>
      <c r="I69" s="92"/>
      <c r="J69" s="92"/>
      <c r="K69" s="92"/>
      <c r="L69" s="92"/>
      <c r="M69" s="92"/>
      <c r="N69" s="92"/>
      <c r="O69" s="85"/>
      <c r="P69" s="85"/>
      <c r="Q69" s="85"/>
    </row>
    <row r="70" spans="1:20" s="50" customFormat="1" ht="19.5" hidden="1" customHeight="1">
      <c r="A70" s="62">
        <v>2.2000000000000002</v>
      </c>
      <c r="B70" s="235" t="s">
        <v>56</v>
      </c>
      <c r="C70" s="225"/>
      <c r="D70" s="226">
        <f>+'Dramakan hosqer'!D84</f>
        <v>0</v>
      </c>
      <c r="E70" s="226">
        <f t="shared" si="2"/>
        <v>0</v>
      </c>
      <c r="F70" s="225"/>
      <c r="G70" s="95"/>
      <c r="H70" s="105"/>
      <c r="I70" s="105"/>
      <c r="J70" s="105"/>
      <c r="K70" s="105"/>
      <c r="L70" s="105"/>
      <c r="M70" s="105"/>
      <c r="N70" s="111"/>
      <c r="O70" s="111"/>
      <c r="P70" s="111"/>
      <c r="Q70" s="111"/>
      <c r="R70" s="111"/>
      <c r="S70" s="111"/>
      <c r="T70" s="111"/>
    </row>
    <row r="71" spans="1:20" s="50" customFormat="1" ht="19.149999999999999" hidden="1" customHeight="1">
      <c r="A71" s="62">
        <v>2.2999999999999998</v>
      </c>
      <c r="B71" s="235" t="s">
        <v>45</v>
      </c>
      <c r="C71" s="225"/>
      <c r="D71" s="226">
        <f>+'Dramakan hosqer'!D85</f>
        <v>0</v>
      </c>
      <c r="E71" s="226">
        <f t="shared" si="2"/>
        <v>0</v>
      </c>
      <c r="F71" s="225"/>
      <c r="G71" s="95"/>
      <c r="H71" s="105"/>
      <c r="I71" s="105"/>
      <c r="J71" s="105"/>
      <c r="K71" s="105"/>
      <c r="L71" s="105"/>
      <c r="M71" s="105"/>
      <c r="N71" s="111"/>
      <c r="O71" s="111"/>
      <c r="P71" s="111"/>
      <c r="Q71" s="111"/>
      <c r="R71" s="111"/>
      <c r="S71" s="111"/>
      <c r="T71" s="111"/>
    </row>
    <row r="72" spans="1:20" s="50" customFormat="1" ht="38.25" customHeight="1">
      <c r="A72" s="142" t="s">
        <v>53</v>
      </c>
      <c r="B72" s="12" t="s">
        <v>126</v>
      </c>
      <c r="C72" s="234">
        <f>SUM(C73:C74)</f>
        <v>304.2</v>
      </c>
      <c r="D72" s="234">
        <f>SUM(D73:D74)</f>
        <v>131.19999999999999</v>
      </c>
      <c r="E72" s="234">
        <f t="shared" si="2"/>
        <v>-173</v>
      </c>
      <c r="F72" s="211"/>
      <c r="G72" s="95"/>
      <c r="H72" s="105"/>
      <c r="I72" s="105"/>
      <c r="J72" s="105"/>
      <c r="K72" s="105"/>
      <c r="L72" s="105"/>
      <c r="M72" s="105"/>
      <c r="N72" s="111"/>
      <c r="O72" s="111"/>
      <c r="P72" s="111"/>
      <c r="Q72" s="111"/>
      <c r="R72" s="111"/>
      <c r="S72" s="111"/>
      <c r="T72" s="111"/>
    </row>
    <row r="73" spans="1:20" s="50" customFormat="1" ht="18" customHeight="1">
      <c r="A73" s="62">
        <v>1</v>
      </c>
      <c r="B73" s="231" t="str">
        <f>+'Dramakan hosqer'!B87</f>
        <v>Աշխատավարձի գծով</v>
      </c>
      <c r="C73" s="225">
        <v>304.2</v>
      </c>
      <c r="D73" s="225">
        <f>+'Dramakan hosqer'!D87</f>
        <v>131.19999999999999</v>
      </c>
      <c r="E73" s="225">
        <f>D73-C73</f>
        <v>-173</v>
      </c>
      <c r="F73" s="225"/>
      <c r="G73" s="95"/>
      <c r="H73" s="105"/>
      <c r="I73" s="105"/>
      <c r="J73" s="105"/>
      <c r="K73" s="105"/>
      <c r="L73" s="105"/>
      <c r="M73" s="105"/>
      <c r="N73" s="111"/>
      <c r="O73" s="111"/>
      <c r="P73" s="111"/>
      <c r="Q73" s="111"/>
      <c r="R73" s="111"/>
      <c r="S73" s="111"/>
      <c r="T73" s="111"/>
    </row>
    <row r="74" spans="1:20" s="61" customFormat="1" ht="18" hidden="1" customHeight="1">
      <c r="A74" s="62">
        <v>2</v>
      </c>
      <c r="B74" s="231">
        <f>+'Dramakan hosqer'!B88</f>
        <v>0</v>
      </c>
      <c r="C74" s="225"/>
      <c r="D74" s="225">
        <f>+'Dramakan hosqer'!D88</f>
        <v>0</v>
      </c>
      <c r="E74" s="225">
        <f>D74-C74</f>
        <v>0</v>
      </c>
      <c r="F74" s="225"/>
      <c r="G74" s="95"/>
      <c r="H74" s="94"/>
      <c r="I74" s="94"/>
      <c r="J74" s="94"/>
      <c r="K74" s="94"/>
      <c r="L74" s="94"/>
      <c r="M74" s="94"/>
      <c r="N74" s="91"/>
      <c r="O74" s="91"/>
      <c r="P74" s="91"/>
      <c r="Q74" s="91"/>
      <c r="R74" s="91"/>
      <c r="S74" s="91"/>
      <c r="T74" s="91"/>
    </row>
    <row r="75" spans="1:20" s="38" customFormat="1" ht="43.5" customHeight="1">
      <c r="A75" s="11" t="s">
        <v>33</v>
      </c>
      <c r="B75" s="12" t="s">
        <v>34</v>
      </c>
      <c r="C75" s="234">
        <f>C6+C7-C21</f>
        <v>140.20000000001164</v>
      </c>
      <c r="D75" s="234">
        <f>D6+D7-D21</f>
        <v>313.20000000000437</v>
      </c>
      <c r="E75" s="234">
        <f t="shared" si="2"/>
        <v>172.99999999999272</v>
      </c>
      <c r="F75" s="211"/>
      <c r="G75" s="118"/>
      <c r="H75" s="107"/>
      <c r="I75" s="107"/>
      <c r="J75" s="107"/>
      <c r="K75" s="107"/>
      <c r="L75" s="107"/>
      <c r="M75" s="107"/>
      <c r="N75" s="112"/>
      <c r="O75" s="112"/>
      <c r="P75" s="112"/>
      <c r="Q75" s="112"/>
      <c r="R75" s="112"/>
      <c r="S75" s="112"/>
      <c r="T75" s="112"/>
    </row>
    <row r="76" spans="1:20" s="21" customFormat="1" ht="9.75" customHeight="1">
      <c r="A76" s="19"/>
      <c r="B76" s="19"/>
      <c r="C76" s="19"/>
      <c r="D76" s="19"/>
      <c r="E76" s="19"/>
      <c r="F76" s="19"/>
      <c r="G76" s="115"/>
      <c r="H76" s="102"/>
      <c r="I76" s="102"/>
      <c r="J76" s="102"/>
      <c r="K76" s="102"/>
      <c r="L76" s="102"/>
      <c r="M76" s="102"/>
      <c r="N76" s="109"/>
      <c r="O76" s="109"/>
      <c r="P76" s="109"/>
      <c r="Q76" s="109"/>
      <c r="R76" s="109"/>
      <c r="S76" s="109"/>
      <c r="T76" s="109"/>
    </row>
    <row r="77" spans="1:20" s="21" customFormat="1" ht="25.5" customHeight="1">
      <c r="B77" s="17" t="s">
        <v>2</v>
      </c>
      <c r="C77" s="19"/>
      <c r="D77" s="437" t="str">
        <f>+'Ekamut-caxs'!D73</f>
        <v>Ռ․Կիրակոսյան</v>
      </c>
      <c r="E77" s="434"/>
      <c r="F77" s="107"/>
      <c r="G77" s="115"/>
      <c r="H77" s="102"/>
      <c r="I77" s="102"/>
      <c r="J77" s="102"/>
      <c r="K77" s="102"/>
      <c r="L77" s="102"/>
      <c r="M77" s="102"/>
      <c r="N77" s="109"/>
      <c r="O77" s="109"/>
      <c r="P77" s="109"/>
      <c r="Q77" s="109"/>
      <c r="R77" s="109"/>
      <c r="S77" s="109"/>
      <c r="T77" s="109"/>
    </row>
    <row r="78" spans="1:20" ht="13.5" customHeight="1">
      <c r="A78" s="21"/>
      <c r="B78" s="21" t="s">
        <v>4</v>
      </c>
      <c r="C78" s="21"/>
      <c r="D78" s="436" t="s">
        <v>90</v>
      </c>
      <c r="E78" s="436"/>
      <c r="F78" s="294"/>
    </row>
    <row r="79" spans="1:20" s="18" customFormat="1" ht="22.5" customHeight="1">
      <c r="A79" s="19"/>
      <c r="B79" s="38" t="s">
        <v>6</v>
      </c>
      <c r="C79" s="19"/>
      <c r="D79" s="434" t="str">
        <f>+'Ekamut-caxs'!D75</f>
        <v>Լ․Պետրոսյան</v>
      </c>
      <c r="E79" s="434"/>
      <c r="F79" s="107"/>
      <c r="G79" s="113"/>
      <c r="H79" s="101"/>
      <c r="I79" s="101"/>
      <c r="J79" s="101"/>
      <c r="K79" s="101"/>
      <c r="L79" s="101"/>
      <c r="M79" s="101"/>
      <c r="N79" s="108"/>
      <c r="O79" s="108"/>
      <c r="P79" s="108"/>
      <c r="Q79" s="108"/>
      <c r="R79" s="108"/>
      <c r="S79" s="108"/>
      <c r="T79" s="108"/>
    </row>
    <row r="80" spans="1:20" s="18" customFormat="1" ht="12" customHeight="1">
      <c r="A80" s="19"/>
      <c r="B80" s="19"/>
      <c r="C80" s="19"/>
      <c r="D80" s="436" t="s">
        <v>90</v>
      </c>
      <c r="E80" s="436"/>
      <c r="F80" s="294"/>
      <c r="G80" s="113"/>
      <c r="H80" s="101"/>
      <c r="I80" s="101"/>
      <c r="J80" s="101"/>
      <c r="K80" s="101"/>
      <c r="L80" s="101"/>
      <c r="M80" s="101"/>
      <c r="N80" s="108"/>
      <c r="O80" s="108"/>
      <c r="P80" s="108"/>
      <c r="Q80" s="108"/>
      <c r="R80" s="108"/>
      <c r="S80" s="108"/>
      <c r="T80" s="108"/>
    </row>
    <row r="81" spans="1:20" s="18" customFormat="1" ht="24" customHeight="1">
      <c r="A81" s="19"/>
      <c r="B81" s="139" t="s">
        <v>1</v>
      </c>
      <c r="C81" s="19"/>
      <c r="D81" s="19"/>
      <c r="E81" s="19"/>
      <c r="F81" s="19"/>
      <c r="G81" s="113"/>
      <c r="H81" s="101"/>
      <c r="I81" s="101"/>
      <c r="J81" s="101"/>
      <c r="K81" s="101"/>
      <c r="L81" s="101"/>
      <c r="M81" s="101"/>
      <c r="N81" s="108"/>
      <c r="O81" s="108"/>
      <c r="P81" s="108"/>
      <c r="Q81" s="108"/>
      <c r="R81" s="108"/>
      <c r="S81" s="108"/>
      <c r="T81" s="108"/>
    </row>
    <row r="82" spans="1:20" s="18" customFormat="1">
      <c r="G82" s="113"/>
      <c r="H82" s="101"/>
      <c r="I82" s="101"/>
      <c r="J82" s="101"/>
      <c r="K82" s="101"/>
      <c r="L82" s="101"/>
      <c r="M82" s="101"/>
      <c r="N82" s="108"/>
      <c r="O82" s="108"/>
      <c r="P82" s="108"/>
      <c r="Q82" s="108"/>
      <c r="R82" s="108"/>
      <c r="S82" s="108"/>
      <c r="T82" s="108"/>
    </row>
    <row r="83" spans="1:20" s="18" customFormat="1">
      <c r="G83" s="113"/>
      <c r="H83" s="101"/>
      <c r="I83" s="101"/>
      <c r="J83" s="101"/>
      <c r="K83" s="101"/>
      <c r="L83" s="101"/>
      <c r="M83" s="101"/>
      <c r="N83" s="108"/>
      <c r="O83" s="108"/>
      <c r="P83" s="108"/>
      <c r="Q83" s="108"/>
      <c r="R83" s="108"/>
      <c r="S83" s="108"/>
      <c r="T83" s="108"/>
    </row>
    <row r="84" spans="1:20" s="18" customFormat="1">
      <c r="G84" s="113"/>
      <c r="H84" s="101"/>
      <c r="I84" s="101"/>
      <c r="J84" s="101"/>
      <c r="K84" s="101"/>
      <c r="L84" s="101"/>
      <c r="M84" s="101"/>
      <c r="N84" s="108"/>
      <c r="O84" s="108"/>
      <c r="P84" s="108"/>
      <c r="Q84" s="108"/>
      <c r="R84" s="108"/>
      <c r="S84" s="108"/>
      <c r="T84" s="108"/>
    </row>
    <row r="85" spans="1:20" s="18" customFormat="1">
      <c r="G85" s="113"/>
      <c r="H85" s="101"/>
      <c r="I85" s="101"/>
      <c r="J85" s="101"/>
      <c r="K85" s="101"/>
      <c r="L85" s="101"/>
      <c r="M85" s="101"/>
      <c r="N85" s="108"/>
      <c r="O85" s="108"/>
      <c r="P85" s="108"/>
      <c r="Q85" s="108"/>
      <c r="R85" s="108"/>
      <c r="S85" s="108"/>
      <c r="T85" s="108"/>
    </row>
    <row r="86" spans="1:20" s="18" customFormat="1">
      <c r="G86" s="113"/>
      <c r="H86" s="101"/>
      <c r="I86" s="101"/>
      <c r="J86" s="101"/>
      <c r="K86" s="101"/>
      <c r="L86" s="101"/>
      <c r="M86" s="101"/>
      <c r="N86" s="108"/>
      <c r="O86" s="108"/>
      <c r="P86" s="108"/>
      <c r="Q86" s="108"/>
      <c r="R86" s="108"/>
      <c r="S86" s="108"/>
      <c r="T86" s="108"/>
    </row>
    <row r="87" spans="1:20" s="18" customFormat="1">
      <c r="G87" s="113"/>
      <c r="H87" s="101"/>
      <c r="I87" s="101"/>
      <c r="J87" s="101"/>
      <c r="K87" s="101"/>
      <c r="L87" s="101"/>
      <c r="M87" s="101"/>
      <c r="N87" s="108"/>
      <c r="O87" s="108"/>
      <c r="P87" s="108"/>
      <c r="Q87" s="108"/>
      <c r="R87" s="108"/>
      <c r="S87" s="108"/>
      <c r="T87" s="108"/>
    </row>
    <row r="88" spans="1:20" s="18" customFormat="1">
      <c r="G88" s="113"/>
      <c r="H88" s="101"/>
      <c r="I88" s="101"/>
      <c r="J88" s="101"/>
      <c r="K88" s="101"/>
      <c r="L88" s="101"/>
      <c r="M88" s="101"/>
      <c r="N88" s="108"/>
      <c r="O88" s="108"/>
      <c r="P88" s="108"/>
      <c r="Q88" s="108"/>
      <c r="R88" s="108"/>
      <c r="S88" s="108"/>
      <c r="T88" s="108"/>
    </row>
    <row r="89" spans="1:20" s="18" customFormat="1">
      <c r="G89" s="113"/>
      <c r="H89" s="101"/>
      <c r="I89" s="101"/>
      <c r="J89" s="101"/>
      <c r="K89" s="101"/>
      <c r="L89" s="101"/>
      <c r="M89" s="101"/>
      <c r="N89" s="108"/>
      <c r="O89" s="108"/>
      <c r="P89" s="108"/>
      <c r="Q89" s="108"/>
      <c r="R89" s="108"/>
      <c r="S89" s="108"/>
      <c r="T89" s="108"/>
    </row>
    <row r="90" spans="1:20" s="18" customFormat="1">
      <c r="G90" s="113"/>
      <c r="H90" s="101"/>
      <c r="I90" s="101"/>
      <c r="J90" s="101"/>
      <c r="K90" s="101"/>
      <c r="L90" s="101"/>
      <c r="M90" s="101"/>
      <c r="N90" s="108"/>
      <c r="O90" s="108"/>
      <c r="P90" s="108"/>
      <c r="Q90" s="108"/>
      <c r="R90" s="108"/>
      <c r="S90" s="108"/>
      <c r="T90" s="108"/>
    </row>
    <row r="91" spans="1:20" s="18" customFormat="1">
      <c r="G91" s="113"/>
      <c r="H91" s="101"/>
      <c r="I91" s="101"/>
      <c r="J91" s="101"/>
      <c r="K91" s="101"/>
      <c r="L91" s="101"/>
      <c r="M91" s="101"/>
      <c r="N91" s="108"/>
      <c r="O91" s="108"/>
      <c r="P91" s="108"/>
      <c r="Q91" s="108"/>
      <c r="R91" s="108"/>
      <c r="S91" s="108"/>
      <c r="T91" s="108"/>
    </row>
    <row r="92" spans="1:20" s="18" customFormat="1">
      <c r="G92" s="113"/>
      <c r="H92" s="101"/>
      <c r="I92" s="101"/>
      <c r="J92" s="101"/>
      <c r="K92" s="101"/>
      <c r="L92" s="101"/>
      <c r="M92" s="101"/>
      <c r="N92" s="108"/>
      <c r="O92" s="108"/>
      <c r="P92" s="108"/>
      <c r="Q92" s="108"/>
      <c r="R92" s="108"/>
      <c r="S92" s="108"/>
      <c r="T92" s="108"/>
    </row>
    <row r="93" spans="1:20" s="18" customFormat="1">
      <c r="G93" s="113"/>
      <c r="H93" s="101"/>
      <c r="I93" s="101"/>
      <c r="J93" s="101"/>
      <c r="K93" s="101"/>
      <c r="L93" s="101"/>
      <c r="M93" s="101"/>
      <c r="N93" s="108"/>
      <c r="O93" s="108"/>
      <c r="P93" s="108"/>
      <c r="Q93" s="108"/>
      <c r="R93" s="108"/>
      <c r="S93" s="108"/>
      <c r="T93" s="108"/>
    </row>
    <row r="94" spans="1:20" s="18" customFormat="1">
      <c r="G94" s="113"/>
      <c r="H94" s="101"/>
      <c r="I94" s="101"/>
      <c r="J94" s="101"/>
      <c r="K94" s="101"/>
      <c r="L94" s="101"/>
      <c r="M94" s="101"/>
      <c r="N94" s="108"/>
      <c r="O94" s="108"/>
      <c r="P94" s="108"/>
      <c r="Q94" s="108"/>
      <c r="R94" s="108"/>
      <c r="S94" s="108"/>
      <c r="T94" s="108"/>
    </row>
    <row r="95" spans="1:20" s="18" customFormat="1">
      <c r="G95" s="113"/>
      <c r="H95" s="101"/>
      <c r="I95" s="101"/>
      <c r="J95" s="101"/>
      <c r="K95" s="101"/>
      <c r="L95" s="101"/>
      <c r="M95" s="101"/>
      <c r="N95" s="108"/>
      <c r="O95" s="108"/>
      <c r="P95" s="108"/>
      <c r="Q95" s="108"/>
      <c r="R95" s="108"/>
      <c r="S95" s="108"/>
      <c r="T95" s="108"/>
    </row>
    <row r="96" spans="1:20" s="18" customFormat="1">
      <c r="G96" s="113"/>
      <c r="H96" s="101"/>
      <c r="I96" s="101"/>
      <c r="J96" s="101"/>
      <c r="K96" s="101"/>
      <c r="L96" s="101"/>
      <c r="M96" s="101"/>
      <c r="N96" s="108"/>
      <c r="O96" s="108"/>
      <c r="P96" s="108"/>
      <c r="Q96" s="108"/>
      <c r="R96" s="108"/>
      <c r="S96" s="108"/>
      <c r="T96" s="108"/>
    </row>
    <row r="97" spans="7:20" s="18" customFormat="1">
      <c r="G97" s="113"/>
      <c r="H97" s="101"/>
      <c r="I97" s="101"/>
      <c r="J97" s="101"/>
      <c r="K97" s="101"/>
      <c r="L97" s="101"/>
      <c r="M97" s="101"/>
      <c r="N97" s="108"/>
      <c r="O97" s="108"/>
      <c r="P97" s="108"/>
      <c r="Q97" s="108"/>
      <c r="R97" s="108"/>
      <c r="S97" s="108"/>
      <c r="T97" s="108"/>
    </row>
    <row r="98" spans="7:20" s="18" customFormat="1">
      <c r="G98" s="113"/>
      <c r="H98" s="101"/>
      <c r="I98" s="101"/>
      <c r="J98" s="101"/>
      <c r="K98" s="101"/>
      <c r="L98" s="101"/>
      <c r="M98" s="101"/>
      <c r="N98" s="108"/>
      <c r="O98" s="108"/>
      <c r="P98" s="108"/>
      <c r="Q98" s="108"/>
      <c r="R98" s="108"/>
      <c r="S98" s="108"/>
      <c r="T98" s="108"/>
    </row>
    <row r="99" spans="7:20" s="18" customFormat="1">
      <c r="G99" s="113"/>
      <c r="H99" s="101"/>
      <c r="I99" s="101"/>
      <c r="J99" s="101"/>
      <c r="K99" s="101"/>
      <c r="L99" s="101"/>
      <c r="M99" s="101"/>
      <c r="N99" s="108"/>
      <c r="O99" s="108"/>
      <c r="P99" s="108"/>
      <c r="Q99" s="108"/>
      <c r="R99" s="108"/>
      <c r="S99" s="108"/>
      <c r="T99" s="108"/>
    </row>
    <row r="100" spans="7:20" s="18" customFormat="1">
      <c r="G100" s="113"/>
      <c r="H100" s="101"/>
      <c r="I100" s="101"/>
      <c r="J100" s="101"/>
      <c r="K100" s="101"/>
      <c r="L100" s="101"/>
      <c r="M100" s="101"/>
      <c r="N100" s="108"/>
      <c r="O100" s="108"/>
      <c r="P100" s="108"/>
      <c r="Q100" s="108"/>
      <c r="R100" s="108"/>
      <c r="S100" s="108"/>
      <c r="T100" s="108"/>
    </row>
    <row r="101" spans="7:20" s="18" customFormat="1">
      <c r="G101" s="113"/>
      <c r="H101" s="101"/>
      <c r="I101" s="101"/>
      <c r="J101" s="101"/>
      <c r="K101" s="101"/>
      <c r="L101" s="101"/>
      <c r="M101" s="101"/>
      <c r="N101" s="108"/>
      <c r="O101" s="108"/>
      <c r="P101" s="108"/>
      <c r="Q101" s="108"/>
      <c r="R101" s="108"/>
      <c r="S101" s="108"/>
      <c r="T101" s="108"/>
    </row>
    <row r="102" spans="7:20" s="18" customFormat="1">
      <c r="G102" s="113"/>
      <c r="H102" s="101"/>
      <c r="I102" s="101"/>
      <c r="J102" s="101"/>
      <c r="K102" s="101"/>
      <c r="L102" s="101"/>
      <c r="M102" s="101"/>
      <c r="N102" s="108"/>
      <c r="O102" s="108"/>
      <c r="P102" s="108"/>
      <c r="Q102" s="108"/>
      <c r="R102" s="108"/>
      <c r="S102" s="108"/>
      <c r="T102" s="108"/>
    </row>
    <row r="103" spans="7:20" s="18" customFormat="1">
      <c r="G103" s="113"/>
      <c r="H103" s="101"/>
      <c r="I103" s="101"/>
      <c r="J103" s="101"/>
      <c r="K103" s="101"/>
      <c r="L103" s="101"/>
      <c r="M103" s="101"/>
      <c r="N103" s="108"/>
      <c r="O103" s="108"/>
      <c r="P103" s="108"/>
      <c r="Q103" s="108"/>
      <c r="R103" s="108"/>
      <c r="S103" s="108"/>
      <c r="T103" s="108"/>
    </row>
    <row r="104" spans="7:20" s="18" customFormat="1">
      <c r="G104" s="113"/>
      <c r="H104" s="101"/>
      <c r="I104" s="101"/>
      <c r="J104" s="101"/>
      <c r="K104" s="101"/>
      <c r="L104" s="101"/>
      <c r="M104" s="101"/>
      <c r="N104" s="108"/>
      <c r="O104" s="108"/>
      <c r="P104" s="108"/>
      <c r="Q104" s="108"/>
      <c r="R104" s="108"/>
      <c r="S104" s="108"/>
      <c r="T104" s="108"/>
    </row>
    <row r="105" spans="7:20" s="18" customFormat="1">
      <c r="G105" s="113"/>
      <c r="H105" s="101"/>
      <c r="I105" s="101"/>
      <c r="J105" s="101"/>
      <c r="K105" s="101"/>
      <c r="L105" s="101"/>
      <c r="M105" s="101"/>
      <c r="N105" s="108"/>
      <c r="O105" s="108"/>
      <c r="P105" s="108"/>
      <c r="Q105" s="108"/>
      <c r="R105" s="108"/>
      <c r="S105" s="108"/>
      <c r="T105" s="108"/>
    </row>
    <row r="106" spans="7:20" s="18" customFormat="1">
      <c r="G106" s="113"/>
      <c r="H106" s="101"/>
      <c r="I106" s="101"/>
      <c r="J106" s="101"/>
      <c r="K106" s="101"/>
      <c r="L106" s="101"/>
      <c r="M106" s="101"/>
      <c r="N106" s="108"/>
      <c r="O106" s="108"/>
      <c r="P106" s="108"/>
      <c r="Q106" s="108"/>
      <c r="R106" s="108"/>
      <c r="S106" s="108"/>
      <c r="T106" s="108"/>
    </row>
    <row r="107" spans="7:20" s="18" customFormat="1">
      <c r="G107" s="113"/>
      <c r="H107" s="101"/>
      <c r="I107" s="101"/>
      <c r="J107" s="101"/>
      <c r="K107" s="101"/>
      <c r="L107" s="101"/>
      <c r="M107" s="101"/>
      <c r="N107" s="108"/>
      <c r="O107" s="108"/>
      <c r="P107" s="108"/>
      <c r="Q107" s="108"/>
      <c r="R107" s="108"/>
      <c r="S107" s="108"/>
      <c r="T107" s="108"/>
    </row>
    <row r="108" spans="7:20" s="18" customFormat="1">
      <c r="G108" s="113"/>
      <c r="H108" s="101"/>
      <c r="I108" s="101"/>
      <c r="J108" s="101"/>
      <c r="K108" s="101"/>
      <c r="L108" s="101"/>
      <c r="M108" s="101"/>
      <c r="N108" s="108"/>
      <c r="O108" s="108"/>
      <c r="P108" s="108"/>
      <c r="Q108" s="108"/>
      <c r="R108" s="108"/>
      <c r="S108" s="108"/>
      <c r="T108" s="108"/>
    </row>
    <row r="109" spans="7:20" s="18" customFormat="1">
      <c r="G109" s="113"/>
      <c r="H109" s="101"/>
      <c r="I109" s="101"/>
      <c r="J109" s="101"/>
      <c r="K109" s="101"/>
      <c r="L109" s="101"/>
      <c r="M109" s="101"/>
      <c r="N109" s="108"/>
      <c r="O109" s="108"/>
      <c r="P109" s="108"/>
      <c r="Q109" s="108"/>
      <c r="R109" s="108"/>
      <c r="S109" s="108"/>
      <c r="T109" s="108"/>
    </row>
    <row r="110" spans="7:20" s="18" customFormat="1">
      <c r="G110" s="113"/>
      <c r="H110" s="101"/>
      <c r="I110" s="101"/>
      <c r="J110" s="101"/>
      <c r="K110" s="101"/>
      <c r="L110" s="101"/>
      <c r="M110" s="101"/>
      <c r="N110" s="108"/>
      <c r="O110" s="108"/>
      <c r="P110" s="108"/>
      <c r="Q110" s="108"/>
      <c r="R110" s="108"/>
      <c r="S110" s="108"/>
      <c r="T110" s="108"/>
    </row>
    <row r="111" spans="7:20" s="18" customFormat="1">
      <c r="G111" s="113"/>
      <c r="H111" s="101"/>
      <c r="I111" s="101"/>
      <c r="J111" s="101"/>
      <c r="K111" s="101"/>
      <c r="L111" s="101"/>
      <c r="M111" s="101"/>
      <c r="N111" s="108"/>
      <c r="O111" s="108"/>
      <c r="P111" s="108"/>
      <c r="Q111" s="108"/>
      <c r="R111" s="108"/>
      <c r="S111" s="108"/>
      <c r="T111" s="108"/>
    </row>
    <row r="112" spans="7:20" s="18" customFormat="1">
      <c r="G112" s="113"/>
      <c r="H112" s="101"/>
      <c r="I112" s="101"/>
      <c r="J112" s="101"/>
      <c r="K112" s="101"/>
      <c r="L112" s="101"/>
      <c r="M112" s="101"/>
      <c r="N112" s="108"/>
      <c r="O112" s="108"/>
      <c r="P112" s="108"/>
      <c r="Q112" s="108"/>
      <c r="R112" s="108"/>
      <c r="S112" s="108"/>
      <c r="T112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0:E80"/>
    <mergeCell ref="D77:E77"/>
    <mergeCell ref="D78:E78"/>
    <mergeCell ref="D79:E79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37" workbookViewId="0">
      <selection activeCell="D64" sqref="D64:E64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444" t="s">
        <v>64</v>
      </c>
      <c r="B1" s="444"/>
      <c r="C1" s="444"/>
      <c r="D1" s="444"/>
      <c r="E1" s="444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0" customFormat="1" ht="33" customHeight="1">
      <c r="A2" s="445" t="str">
        <f>+'Ekamut-caxs'!A14</f>
        <v xml:space="preserve">«Երևանի Նորք-Մարաշի մանկապատանեկան համալիր մարզադպրոց» ՀՈԱԿ-ի </v>
      </c>
      <c r="B2" s="446"/>
      <c r="C2" s="446"/>
      <c r="D2" s="446"/>
      <c r="E2" s="446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0" customFormat="1" ht="24" customHeight="1">
      <c r="A3" s="447" t="s">
        <v>130</v>
      </c>
      <c r="B3" s="447"/>
      <c r="C3" s="447"/>
      <c r="D3" s="447"/>
      <c r="E3" s="447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448" t="s">
        <v>243</v>
      </c>
      <c r="B4" s="448"/>
      <c r="C4" s="448"/>
      <c r="D4" s="448"/>
      <c r="E4" s="448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122</v>
      </c>
    </row>
    <row r="6" spans="1:22" s="168" customFormat="1" ht="56.25" customHeight="1">
      <c r="A6" s="164" t="s">
        <v>3</v>
      </c>
      <c r="B6" s="165" t="s">
        <v>131</v>
      </c>
      <c r="C6" s="164" t="s">
        <v>132</v>
      </c>
      <c r="D6" s="164" t="s">
        <v>133</v>
      </c>
      <c r="E6" s="166" t="s">
        <v>134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0" customFormat="1" ht="21.75" customHeight="1">
      <c r="A7" s="439" t="s">
        <v>135</v>
      </c>
      <c r="B7" s="440"/>
      <c r="C7" s="440"/>
      <c r="D7" s="193"/>
      <c r="E7" s="19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8" customFormat="1" ht="21.75" customHeight="1">
      <c r="A8" s="169">
        <v>1</v>
      </c>
      <c r="B8" s="170" t="s">
        <v>136</v>
      </c>
      <c r="C8" s="169"/>
      <c r="D8" s="171">
        <f>SUM(D9:D29)</f>
        <v>0.6</v>
      </c>
      <c r="E8" s="17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3">
        <v>1.1000000000000001</v>
      </c>
      <c r="B9" s="174" t="s">
        <v>137</v>
      </c>
      <c r="C9" s="173" t="s">
        <v>138</v>
      </c>
      <c r="D9" s="30"/>
      <c r="E9" s="30"/>
    </row>
    <row r="10" spans="1:22" ht="27" customHeight="1">
      <c r="A10" s="173">
        <v>1.2</v>
      </c>
      <c r="B10" s="174" t="s">
        <v>139</v>
      </c>
      <c r="C10" s="173" t="s">
        <v>140</v>
      </c>
      <c r="D10" s="30"/>
      <c r="E10" s="30"/>
    </row>
    <row r="11" spans="1:22" ht="27" customHeight="1">
      <c r="A11" s="173">
        <v>1.3</v>
      </c>
      <c r="B11" s="174" t="s">
        <v>141</v>
      </c>
      <c r="C11" s="173" t="s">
        <v>142</v>
      </c>
      <c r="D11" s="30"/>
      <c r="E11" s="30"/>
    </row>
    <row r="12" spans="1:22" ht="27" customHeight="1">
      <c r="A12" s="173">
        <v>1.4</v>
      </c>
      <c r="B12" s="175" t="s">
        <v>143</v>
      </c>
      <c r="C12" s="176" t="s">
        <v>144</v>
      </c>
      <c r="D12" s="30"/>
      <c r="E12" s="30"/>
    </row>
    <row r="13" spans="1:22" ht="27" customHeight="1">
      <c r="A13" s="173">
        <v>1.5</v>
      </c>
      <c r="B13" s="175"/>
      <c r="C13" s="173" t="s">
        <v>145</v>
      </c>
      <c r="D13" s="30"/>
      <c r="E13" s="30"/>
    </row>
    <row r="14" spans="1:22" ht="18" customHeight="1">
      <c r="A14" s="173">
        <v>1.6</v>
      </c>
      <c r="B14" s="174" t="s">
        <v>197</v>
      </c>
      <c r="C14" s="173" t="s">
        <v>146</v>
      </c>
      <c r="D14" s="30"/>
      <c r="E14" s="30"/>
    </row>
    <row r="15" spans="1:22" ht="33.75" customHeight="1">
      <c r="A15" s="173">
        <v>1.7</v>
      </c>
      <c r="B15" s="174" t="s">
        <v>257</v>
      </c>
      <c r="C15" s="173" t="s">
        <v>168</v>
      </c>
      <c r="D15" s="30">
        <v>0.6</v>
      </c>
      <c r="E15" s="30"/>
    </row>
    <row r="16" spans="1:22" ht="22.5" hidden="1" customHeight="1">
      <c r="A16" s="173">
        <v>1.8</v>
      </c>
      <c r="B16" s="174" t="s">
        <v>258</v>
      </c>
      <c r="C16" s="177" t="s">
        <v>259</v>
      </c>
      <c r="D16" s="30"/>
      <c r="E16" s="30"/>
    </row>
    <row r="17" spans="1:22" ht="18" hidden="1" customHeight="1">
      <c r="A17" s="173">
        <v>1.9</v>
      </c>
      <c r="B17" s="175" t="s">
        <v>260</v>
      </c>
      <c r="C17" s="177"/>
      <c r="D17" s="30"/>
      <c r="E17" s="30"/>
    </row>
    <row r="18" spans="1:22" ht="18" hidden="1" customHeight="1">
      <c r="A18" s="178">
        <v>2</v>
      </c>
      <c r="B18" s="175"/>
      <c r="C18" s="177"/>
      <c r="D18" s="30"/>
      <c r="E18" s="30"/>
    </row>
    <row r="19" spans="1:22" ht="18" hidden="1" customHeight="1">
      <c r="A19" s="173">
        <v>2.1</v>
      </c>
      <c r="B19" s="175"/>
      <c r="C19" s="177"/>
      <c r="D19" s="30"/>
      <c r="E19" s="30"/>
    </row>
    <row r="20" spans="1:22" ht="18" hidden="1" customHeight="1">
      <c r="A20" s="173">
        <v>2.2000000000000002</v>
      </c>
      <c r="B20" s="175"/>
      <c r="C20" s="177"/>
      <c r="D20" s="30"/>
      <c r="E20" s="30"/>
    </row>
    <row r="21" spans="1:22" ht="18" hidden="1" customHeight="1">
      <c r="A21" s="173">
        <v>2.2999999999999998</v>
      </c>
      <c r="B21" s="175"/>
      <c r="C21" s="177"/>
      <c r="D21" s="30"/>
      <c r="E21" s="30"/>
    </row>
    <row r="22" spans="1:22" ht="27.75" hidden="1" customHeight="1">
      <c r="A22" s="173">
        <v>2.4</v>
      </c>
      <c r="B22" s="175"/>
      <c r="C22" s="177"/>
      <c r="D22" s="30"/>
      <c r="E22" s="30"/>
    </row>
    <row r="23" spans="1:22" ht="27.75" hidden="1" customHeight="1">
      <c r="A23" s="173">
        <v>2.5</v>
      </c>
      <c r="B23" s="175" t="s">
        <v>147</v>
      </c>
      <c r="C23" s="173" t="s">
        <v>31</v>
      </c>
      <c r="D23" s="30"/>
      <c r="E23" s="30"/>
    </row>
    <row r="24" spans="1:22" ht="27.75" hidden="1" customHeight="1">
      <c r="A24" s="173">
        <v>2.6</v>
      </c>
      <c r="B24" s="175" t="s">
        <v>147</v>
      </c>
      <c r="C24" s="173" t="s">
        <v>44</v>
      </c>
      <c r="D24" s="30"/>
      <c r="E24" s="30"/>
    </row>
    <row r="25" spans="1:22" ht="27.75" hidden="1" customHeight="1">
      <c r="A25" s="173">
        <v>2.7</v>
      </c>
      <c r="B25" s="175" t="s">
        <v>147</v>
      </c>
      <c r="C25" s="173" t="s">
        <v>148</v>
      </c>
      <c r="D25" s="30"/>
      <c r="E25" s="30"/>
    </row>
    <row r="26" spans="1:22" ht="27.75" hidden="1" customHeight="1">
      <c r="A26" s="173">
        <v>2.8</v>
      </c>
      <c r="B26" s="175" t="s">
        <v>147</v>
      </c>
      <c r="C26" s="173" t="s">
        <v>149</v>
      </c>
      <c r="D26" s="30"/>
      <c r="E26" s="30"/>
    </row>
    <row r="27" spans="1:22" ht="27" hidden="1" customHeight="1">
      <c r="A27" s="173">
        <v>2.9</v>
      </c>
      <c r="B27" s="174" t="s">
        <v>150</v>
      </c>
      <c r="C27" s="173" t="s">
        <v>151</v>
      </c>
      <c r="D27" s="30"/>
      <c r="E27" s="30"/>
    </row>
    <row r="28" spans="1:22" ht="26.25" hidden="1" customHeight="1">
      <c r="A28" s="179">
        <v>2.1</v>
      </c>
      <c r="B28" s="175" t="s">
        <v>152</v>
      </c>
      <c r="C28" s="173" t="s">
        <v>153</v>
      </c>
      <c r="D28" s="30"/>
      <c r="E28" s="30"/>
    </row>
    <row r="29" spans="1:22" ht="26.25" hidden="1" customHeight="1">
      <c r="A29" s="179">
        <v>2.11</v>
      </c>
      <c r="B29" s="175"/>
      <c r="C29" s="177" t="s">
        <v>154</v>
      </c>
      <c r="D29" s="30"/>
      <c r="E29" s="30"/>
    </row>
    <row r="30" spans="1:22" s="148" customFormat="1" ht="34.5" customHeight="1">
      <c r="A30" s="169">
        <v>2</v>
      </c>
      <c r="B30" s="180" t="s">
        <v>155</v>
      </c>
      <c r="C30" s="169"/>
      <c r="D30" s="171">
        <f>SUM(D31:D33)</f>
        <v>0</v>
      </c>
      <c r="E30" s="17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3">
        <v>2.1</v>
      </c>
      <c r="B31" s="175"/>
      <c r="C31" s="173" t="s">
        <v>156</v>
      </c>
      <c r="D31" s="30"/>
      <c r="E31" s="30"/>
    </row>
    <row r="32" spans="1:22" ht="21" hidden="1" customHeight="1">
      <c r="A32" s="173">
        <v>2.2000000000000002</v>
      </c>
      <c r="B32" s="175" t="s">
        <v>157</v>
      </c>
      <c r="C32" s="173" t="s">
        <v>158</v>
      </c>
      <c r="D32" s="30"/>
      <c r="E32" s="30"/>
    </row>
    <row r="33" spans="1:22" ht="26.25" hidden="1" customHeight="1">
      <c r="A33" s="173">
        <v>2.2999999999999998</v>
      </c>
      <c r="B33" s="175" t="s">
        <v>157</v>
      </c>
      <c r="C33" s="173" t="s">
        <v>159</v>
      </c>
      <c r="D33" s="30"/>
      <c r="E33" s="181"/>
    </row>
    <row r="34" spans="1:22" s="158" customFormat="1" ht="21.75" customHeight="1">
      <c r="A34" s="52"/>
      <c r="B34" s="182" t="s">
        <v>66</v>
      </c>
      <c r="C34" s="183"/>
      <c r="D34" s="184">
        <f>D8+D30</f>
        <v>0.6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0" customFormat="1" ht="33.75" customHeight="1">
      <c r="A35" s="439" t="s">
        <v>160</v>
      </c>
      <c r="B35" s="440"/>
      <c r="C35" s="440"/>
      <c r="D35" s="193"/>
      <c r="E35" s="193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137</v>
      </c>
      <c r="C36" s="173" t="s">
        <v>138</v>
      </c>
      <c r="D36" s="30">
        <v>146.6</v>
      </c>
      <c r="E36" s="30"/>
    </row>
    <row r="37" spans="1:22" ht="21" customHeight="1">
      <c r="A37" s="173">
        <v>1.2</v>
      </c>
      <c r="B37" s="174" t="s">
        <v>139</v>
      </c>
      <c r="C37" s="173" t="s">
        <v>140</v>
      </c>
      <c r="D37" s="30">
        <v>25.7</v>
      </c>
      <c r="E37" s="30"/>
    </row>
    <row r="38" spans="1:22" ht="21" customHeight="1">
      <c r="A38" s="173">
        <v>1.3</v>
      </c>
      <c r="B38" s="174" t="s">
        <v>141</v>
      </c>
      <c r="C38" s="173" t="s">
        <v>142</v>
      </c>
      <c r="D38" s="30">
        <v>7.1</v>
      </c>
      <c r="E38" s="30"/>
    </row>
    <row r="39" spans="1:22" ht="21" customHeight="1">
      <c r="A39" s="173">
        <v>1.4</v>
      </c>
      <c r="B39" s="175" t="s">
        <v>143</v>
      </c>
      <c r="C39" s="176" t="s">
        <v>144</v>
      </c>
      <c r="D39" s="30"/>
      <c r="E39" s="30"/>
    </row>
    <row r="40" spans="1:22" ht="21" hidden="1" customHeight="1">
      <c r="A40" s="173">
        <v>1.5</v>
      </c>
      <c r="B40" s="175"/>
      <c r="C40" s="173" t="s">
        <v>145</v>
      </c>
      <c r="D40" s="30"/>
      <c r="E40" s="30"/>
    </row>
    <row r="41" spans="1:22" ht="20.25" customHeight="1">
      <c r="A41" s="173">
        <v>1.5</v>
      </c>
      <c r="B41" s="174" t="s">
        <v>197</v>
      </c>
      <c r="C41" s="173" t="s">
        <v>146</v>
      </c>
      <c r="D41" s="30">
        <v>14.7</v>
      </c>
      <c r="E41" s="30"/>
    </row>
    <row r="42" spans="1:22" ht="33.75" hidden="1" customHeight="1">
      <c r="A42" s="173">
        <v>1.7</v>
      </c>
      <c r="B42" s="175"/>
      <c r="C42" s="173" t="s">
        <v>168</v>
      </c>
      <c r="D42" s="30"/>
      <c r="E42" s="30"/>
    </row>
    <row r="43" spans="1:22" ht="23.25" customHeight="1">
      <c r="A43" s="173">
        <v>1.6</v>
      </c>
      <c r="B43" s="175" t="s">
        <v>262</v>
      </c>
      <c r="C43" s="177" t="s">
        <v>261</v>
      </c>
      <c r="D43" s="30">
        <v>10</v>
      </c>
      <c r="E43" s="30"/>
    </row>
    <row r="44" spans="1:22" ht="30" hidden="1" customHeight="1">
      <c r="A44" s="173">
        <v>1.9</v>
      </c>
      <c r="B44" s="175" t="s">
        <v>263</v>
      </c>
      <c r="C44" s="177" t="s">
        <v>264</v>
      </c>
      <c r="D44" s="30"/>
      <c r="E44" s="30"/>
    </row>
    <row r="45" spans="1:22" ht="23.25" hidden="1" customHeight="1">
      <c r="A45" s="178">
        <v>2</v>
      </c>
      <c r="B45" s="175"/>
      <c r="C45" s="177"/>
      <c r="D45" s="30"/>
      <c r="E45" s="30"/>
    </row>
    <row r="46" spans="1:22" ht="23.25" hidden="1" customHeight="1">
      <c r="A46" s="173">
        <v>2.1</v>
      </c>
      <c r="B46" s="175"/>
      <c r="C46" s="177"/>
      <c r="D46" s="30"/>
      <c r="E46" s="30"/>
    </row>
    <row r="47" spans="1:22" ht="21" hidden="1" customHeight="1">
      <c r="A47" s="173">
        <v>2.2000000000000002</v>
      </c>
      <c r="B47" s="175" t="s">
        <v>147</v>
      </c>
      <c r="C47" s="173" t="s">
        <v>31</v>
      </c>
      <c r="D47" s="30"/>
      <c r="E47" s="30"/>
    </row>
    <row r="48" spans="1:22" ht="21" hidden="1" customHeight="1">
      <c r="A48" s="173">
        <v>2.2999999999999998</v>
      </c>
      <c r="B48" s="175" t="s">
        <v>147</v>
      </c>
      <c r="C48" s="173" t="s">
        <v>44</v>
      </c>
      <c r="D48" s="30"/>
      <c r="E48" s="30"/>
    </row>
    <row r="49" spans="1:22" ht="21" hidden="1" customHeight="1">
      <c r="A49" s="173">
        <v>2.4</v>
      </c>
      <c r="B49" s="175" t="s">
        <v>147</v>
      </c>
      <c r="C49" s="173" t="s">
        <v>148</v>
      </c>
      <c r="D49" s="30"/>
      <c r="E49" s="30"/>
    </row>
    <row r="50" spans="1:22" ht="24" customHeight="1">
      <c r="A50" s="173">
        <v>2.1</v>
      </c>
      <c r="B50" s="175" t="s">
        <v>147</v>
      </c>
      <c r="C50" s="173" t="s">
        <v>149</v>
      </c>
      <c r="D50" s="30">
        <v>13.3</v>
      </c>
      <c r="E50" s="30"/>
    </row>
    <row r="51" spans="1:22" ht="24" hidden="1" customHeight="1">
      <c r="A51" s="173">
        <v>2.6</v>
      </c>
      <c r="B51" s="174" t="s">
        <v>150</v>
      </c>
      <c r="C51" s="173" t="s">
        <v>151</v>
      </c>
      <c r="D51" s="30"/>
      <c r="E51" s="30"/>
    </row>
    <row r="52" spans="1:22" ht="24" hidden="1" customHeight="1">
      <c r="A52" s="173">
        <v>2.7</v>
      </c>
      <c r="B52" s="175" t="s">
        <v>152</v>
      </c>
      <c r="C52" s="173" t="s">
        <v>153</v>
      </c>
      <c r="D52" s="30"/>
      <c r="E52" s="30"/>
    </row>
    <row r="53" spans="1:22" ht="24" customHeight="1">
      <c r="A53" s="173">
        <v>2.2000000000000002</v>
      </c>
      <c r="B53" s="175"/>
      <c r="C53" s="177" t="s">
        <v>154</v>
      </c>
      <c r="D53" s="30">
        <v>2.7</v>
      </c>
      <c r="E53" s="30"/>
    </row>
    <row r="54" spans="1:22" ht="33" customHeight="1">
      <c r="A54" s="173"/>
      <c r="B54" s="170" t="s">
        <v>161</v>
      </c>
      <c r="C54" s="29"/>
      <c r="D54" s="171">
        <f>SUM(D55:D58)</f>
        <v>0</v>
      </c>
      <c r="E54" s="30"/>
    </row>
    <row r="55" spans="1:22" ht="33" customHeight="1">
      <c r="A55" s="173">
        <v>1.1000000000000001</v>
      </c>
      <c r="B55" s="213"/>
      <c r="C55" s="214" t="s">
        <v>167</v>
      </c>
      <c r="D55" s="178"/>
      <c r="E55" s="30"/>
      <c r="F55" s="137"/>
    </row>
    <row r="56" spans="1:22" ht="30" customHeight="1">
      <c r="A56" s="173">
        <v>1.2</v>
      </c>
      <c r="B56" s="186"/>
      <c r="C56" s="173" t="s">
        <v>156</v>
      </c>
      <c r="D56" s="30"/>
      <c r="E56" s="173"/>
    </row>
    <row r="57" spans="1:22" ht="24.75" hidden="1" customHeight="1">
      <c r="A57" s="173">
        <v>1.3</v>
      </c>
      <c r="B57" s="175" t="s">
        <v>152</v>
      </c>
      <c r="C57" s="173" t="s">
        <v>158</v>
      </c>
      <c r="D57" s="30"/>
      <c r="E57" s="30"/>
    </row>
    <row r="58" spans="1:22" ht="24.75" hidden="1" customHeight="1">
      <c r="A58" s="173">
        <v>1.4</v>
      </c>
      <c r="B58" s="175" t="s">
        <v>152</v>
      </c>
      <c r="C58" s="173" t="s">
        <v>159</v>
      </c>
      <c r="D58" s="30"/>
      <c r="E58" s="30"/>
    </row>
    <row r="59" spans="1:22" s="158" customFormat="1" ht="29.25" customHeight="1">
      <c r="A59" s="187"/>
      <c r="B59" s="182" t="s">
        <v>66</v>
      </c>
      <c r="C59" s="188"/>
      <c r="D59" s="189">
        <f>SUM(D36:D54)</f>
        <v>220.09999999999997</v>
      </c>
      <c r="E59" s="190"/>
      <c r="F59" s="313">
        <f>+D59-D55</f>
        <v>220.09999999999997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162</v>
      </c>
    </row>
    <row r="62" spans="1:22" ht="59.25" customHeight="1">
      <c r="A62" s="192">
        <v>1</v>
      </c>
      <c r="B62" s="193" t="s">
        <v>280</v>
      </c>
      <c r="C62" s="189">
        <f>+'Dramakan hosqer'!D19</f>
        <v>664.5</v>
      </c>
      <c r="D62" s="441" t="s">
        <v>163</v>
      </c>
      <c r="E62" s="442"/>
    </row>
    <row r="63" spans="1:22" ht="20.25" customHeight="1"/>
    <row r="64" spans="1:22" s="148" customFormat="1" ht="25.5" customHeight="1">
      <c r="A64" s="194"/>
      <c r="B64" s="157" t="s">
        <v>2</v>
      </c>
      <c r="C64" s="195"/>
      <c r="D64" s="443" t="str">
        <f>+'Ekamut-caxs'!D73</f>
        <v>Ռ․Կիրակոսյան</v>
      </c>
      <c r="E64" s="443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8" customFormat="1" ht="12.75" customHeight="1">
      <c r="A65" s="194"/>
      <c r="C65" s="196"/>
      <c r="D65" s="438" t="s">
        <v>90</v>
      </c>
      <c r="E65" s="43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8" customFormat="1" ht="22.5" customHeight="1">
      <c r="A66" s="194"/>
      <c r="B66" s="157" t="s">
        <v>6</v>
      </c>
      <c r="C66" s="195"/>
      <c r="D66" s="443" t="str">
        <f>+'Ekamut-caxs'!D75</f>
        <v>Լ․Պետրոսյան</v>
      </c>
      <c r="E66" s="44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8" customFormat="1" ht="18" customHeight="1">
      <c r="A67" s="194"/>
      <c r="B67" s="197"/>
      <c r="C67" s="194" t="s">
        <v>1</v>
      </c>
      <c r="D67" s="438" t="s">
        <v>90</v>
      </c>
      <c r="E67" s="43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9"/>
      <c r="B82" s="1"/>
      <c r="C82" s="1"/>
      <c r="D82" s="1"/>
      <c r="E82" s="1"/>
    </row>
    <row r="83" spans="1:5" s="18" customFormat="1" ht="24" customHeight="1">
      <c r="A83" s="119"/>
      <c r="B83" s="1"/>
      <c r="C83" s="1"/>
      <c r="D83" s="1"/>
      <c r="E83" s="1"/>
    </row>
    <row r="84" spans="1:5" s="18" customFormat="1">
      <c r="A84" s="119"/>
      <c r="B84" s="1"/>
      <c r="C84" s="1"/>
      <c r="D84" s="1"/>
      <c r="E84" s="1"/>
    </row>
    <row r="85" spans="1:5" s="18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zoomScale="90" zoomScaleSheetLayoutView="90" workbookViewId="0">
      <selection activeCell="D64" sqref="D64:E64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3" t="s">
        <v>64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</row>
    <row r="2" spans="1:19" s="21" customFormat="1" ht="25.5" customHeight="1">
      <c r="A2" s="416" t="str">
        <f>+'Ekamut-caxs'!A14</f>
        <v xml:space="preserve">«Երևանի Նորք-Մարաշի մանկապատանեկան համալիր մարզադպրոց» ՀՈԱԿ-ի 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20"/>
      <c r="S2" s="20"/>
    </row>
    <row r="3" spans="1:19" ht="25.5" customHeight="1">
      <c r="A3" s="447" t="s">
        <v>247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</row>
    <row r="4" spans="1:19" ht="21" customHeight="1">
      <c r="Q4" s="127" t="s">
        <v>0</v>
      </c>
    </row>
    <row r="5" spans="1:19" ht="33.75" customHeight="1">
      <c r="A5" s="455" t="s">
        <v>127</v>
      </c>
      <c r="B5" s="455" t="s">
        <v>65</v>
      </c>
      <c r="C5" s="459" t="s">
        <v>229</v>
      </c>
      <c r="D5" s="459" t="s">
        <v>230</v>
      </c>
      <c r="E5" s="456" t="s">
        <v>175</v>
      </c>
      <c r="F5" s="456"/>
      <c r="G5" s="456"/>
      <c r="H5" s="456"/>
      <c r="I5" s="456"/>
      <c r="J5" s="456"/>
      <c r="K5" s="456"/>
      <c r="L5" s="456"/>
      <c r="M5" s="456"/>
      <c r="N5" s="456"/>
      <c r="O5" s="456"/>
      <c r="P5" s="456"/>
      <c r="Q5" s="457" t="s">
        <v>129</v>
      </c>
    </row>
    <row r="6" spans="1:19" ht="97.9" customHeight="1">
      <c r="A6" s="455"/>
      <c r="B6" s="455"/>
      <c r="C6" s="459"/>
      <c r="D6" s="459"/>
      <c r="E6" s="290" t="s">
        <v>198</v>
      </c>
      <c r="F6" s="290" t="s">
        <v>204</v>
      </c>
      <c r="G6" s="290" t="s">
        <v>205</v>
      </c>
      <c r="H6" s="290" t="s">
        <v>128</v>
      </c>
      <c r="I6" s="290" t="s">
        <v>178</v>
      </c>
      <c r="J6" s="290" t="s">
        <v>177</v>
      </c>
      <c r="K6" s="290" t="s">
        <v>113</v>
      </c>
      <c r="L6" s="290" t="s">
        <v>165</v>
      </c>
      <c r="M6" s="290" t="s">
        <v>224</v>
      </c>
      <c r="N6" s="290" t="s">
        <v>221</v>
      </c>
      <c r="O6" s="290" t="s">
        <v>87</v>
      </c>
      <c r="P6" s="214" t="s">
        <v>176</v>
      </c>
      <c r="Q6" s="457"/>
    </row>
    <row r="7" spans="1:19" ht="45" customHeight="1">
      <c r="A7" s="290">
        <v>1</v>
      </c>
      <c r="B7" s="325" t="s">
        <v>231</v>
      </c>
      <c r="C7" s="326">
        <v>41112.5</v>
      </c>
      <c r="D7" s="326">
        <v>4500</v>
      </c>
      <c r="E7" s="326">
        <v>9243</v>
      </c>
      <c r="F7" s="326"/>
      <c r="G7" s="326">
        <f>IF(F7&gt;0,D18,0)</f>
        <v>0</v>
      </c>
      <c r="H7" s="326">
        <v>147.19999999999999</v>
      </c>
      <c r="I7" s="326"/>
      <c r="J7" s="326"/>
      <c r="K7" s="326"/>
      <c r="L7" s="326"/>
      <c r="M7" s="326">
        <v>54</v>
      </c>
      <c r="N7" s="326">
        <v>161.19999999999999</v>
      </c>
      <c r="O7" s="326">
        <v>0</v>
      </c>
      <c r="P7" s="326">
        <v>400</v>
      </c>
      <c r="Q7" s="327">
        <f>ROUND(SUM(C7:P7),1)</f>
        <v>55617.9</v>
      </c>
    </row>
    <row r="8" spans="1:19" ht="31.5" customHeight="1">
      <c r="A8" s="290">
        <v>1.1000000000000001</v>
      </c>
      <c r="B8" s="136" t="s">
        <v>113</v>
      </c>
      <c r="C8" s="328"/>
      <c r="D8" s="328"/>
      <c r="E8" s="263" t="s">
        <v>170</v>
      </c>
      <c r="F8" s="263" t="s">
        <v>170</v>
      </c>
      <c r="G8" s="263" t="s">
        <v>170</v>
      </c>
      <c r="H8" s="263" t="s">
        <v>170</v>
      </c>
      <c r="I8" s="263" t="s">
        <v>170</v>
      </c>
      <c r="J8" s="263" t="s">
        <v>170</v>
      </c>
      <c r="K8" s="263" t="s">
        <v>170</v>
      </c>
      <c r="L8" s="263" t="s">
        <v>170</v>
      </c>
      <c r="M8" s="263" t="s">
        <v>170</v>
      </c>
      <c r="N8" s="263" t="s">
        <v>170</v>
      </c>
      <c r="O8" s="263" t="s">
        <v>170</v>
      </c>
      <c r="P8" s="263" t="s">
        <v>170</v>
      </c>
      <c r="Q8" s="263" t="s">
        <v>170</v>
      </c>
    </row>
    <row r="9" spans="1:19" ht="31.5" customHeight="1">
      <c r="A9" s="290">
        <v>1.2</v>
      </c>
      <c r="B9" s="136" t="s">
        <v>176</v>
      </c>
      <c r="C9" s="328"/>
      <c r="D9" s="328"/>
      <c r="E9" s="263" t="s">
        <v>170</v>
      </c>
      <c r="F9" s="263" t="s">
        <v>170</v>
      </c>
      <c r="G9" s="263" t="s">
        <v>170</v>
      </c>
      <c r="H9" s="263" t="s">
        <v>170</v>
      </c>
      <c r="I9" s="263" t="s">
        <v>170</v>
      </c>
      <c r="J9" s="263" t="s">
        <v>170</v>
      </c>
      <c r="K9" s="263" t="s">
        <v>170</v>
      </c>
      <c r="L9" s="263" t="s">
        <v>170</v>
      </c>
      <c r="M9" s="263" t="s">
        <v>170</v>
      </c>
      <c r="N9" s="263" t="s">
        <v>170</v>
      </c>
      <c r="O9" s="263" t="s">
        <v>170</v>
      </c>
      <c r="P9" s="263" t="s">
        <v>170</v>
      </c>
      <c r="Q9" s="263" t="s">
        <v>170</v>
      </c>
    </row>
    <row r="10" spans="1:19" ht="31.5" customHeight="1">
      <c r="A10" s="290">
        <v>1.3</v>
      </c>
      <c r="B10" s="146" t="s">
        <v>220</v>
      </c>
      <c r="C10" s="328">
        <f>4*80.6</f>
        <v>322.39999999999998</v>
      </c>
      <c r="D10" s="328">
        <v>80.599999999999994</v>
      </c>
      <c r="E10" s="263" t="s">
        <v>170</v>
      </c>
      <c r="F10" s="263" t="s">
        <v>170</v>
      </c>
      <c r="G10" s="263" t="s">
        <v>170</v>
      </c>
      <c r="H10" s="263" t="s">
        <v>170</v>
      </c>
      <c r="I10" s="263" t="s">
        <v>170</v>
      </c>
      <c r="J10" s="263" t="s">
        <v>170</v>
      </c>
      <c r="K10" s="263" t="s">
        <v>170</v>
      </c>
      <c r="L10" s="263" t="s">
        <v>170</v>
      </c>
      <c r="M10" s="263" t="s">
        <v>170</v>
      </c>
      <c r="N10" s="263" t="s">
        <v>170</v>
      </c>
      <c r="O10" s="263" t="s">
        <v>170</v>
      </c>
      <c r="P10" s="263" t="s">
        <v>170</v>
      </c>
      <c r="Q10" s="263" t="s">
        <v>170</v>
      </c>
    </row>
    <row r="11" spans="1:19" ht="48" customHeight="1">
      <c r="A11" s="290">
        <v>1.4</v>
      </c>
      <c r="B11" s="329" t="s">
        <v>224</v>
      </c>
      <c r="C11" s="263" t="s">
        <v>170</v>
      </c>
      <c r="D11" s="263" t="s">
        <v>170</v>
      </c>
      <c r="E11" s="263" t="s">
        <v>170</v>
      </c>
      <c r="F11" s="263" t="s">
        <v>170</v>
      </c>
      <c r="G11" s="263" t="s">
        <v>170</v>
      </c>
      <c r="H11" s="263" t="s">
        <v>170</v>
      </c>
      <c r="I11" s="263" t="s">
        <v>170</v>
      </c>
      <c r="J11" s="263" t="s">
        <v>170</v>
      </c>
      <c r="K11" s="263" t="s">
        <v>170</v>
      </c>
      <c r="L11" s="263" t="s">
        <v>170</v>
      </c>
      <c r="M11" s="263" t="s">
        <v>170</v>
      </c>
      <c r="N11" s="263" t="s">
        <v>170</v>
      </c>
      <c r="O11" s="263" t="s">
        <v>170</v>
      </c>
      <c r="P11" s="263" t="s">
        <v>170</v>
      </c>
      <c r="Q11" s="263" t="s">
        <v>170</v>
      </c>
    </row>
    <row r="12" spans="1:19" ht="33.75" customHeight="1">
      <c r="A12" s="290">
        <v>2</v>
      </c>
      <c r="B12" s="329" t="s">
        <v>87</v>
      </c>
      <c r="C12" s="263" t="s">
        <v>170</v>
      </c>
      <c r="D12" s="263" t="s">
        <v>170</v>
      </c>
      <c r="E12" s="263" t="s">
        <v>170</v>
      </c>
      <c r="F12" s="263" t="s">
        <v>170</v>
      </c>
      <c r="G12" s="263" t="s">
        <v>170</v>
      </c>
      <c r="H12" s="263" t="s">
        <v>170</v>
      </c>
      <c r="I12" s="263" t="s">
        <v>170</v>
      </c>
      <c r="J12" s="263" t="s">
        <v>170</v>
      </c>
      <c r="K12" s="263" t="s">
        <v>170</v>
      </c>
      <c r="L12" s="263" t="s">
        <v>170</v>
      </c>
      <c r="M12" s="263" t="s">
        <v>170</v>
      </c>
      <c r="N12" s="263" t="s">
        <v>170</v>
      </c>
      <c r="O12" s="263" t="s">
        <v>170</v>
      </c>
      <c r="P12" s="263" t="s">
        <v>170</v>
      </c>
      <c r="Q12" s="263" t="s">
        <v>170</v>
      </c>
    </row>
    <row r="13" spans="1:19" s="150" customFormat="1" ht="34.5" customHeight="1">
      <c r="A13" s="330"/>
      <c r="B13" s="187" t="s">
        <v>66</v>
      </c>
      <c r="C13" s="263" t="s">
        <v>170</v>
      </c>
      <c r="D13" s="263" t="s">
        <v>170</v>
      </c>
      <c r="E13" s="263" t="s">
        <v>170</v>
      </c>
      <c r="F13" s="263" t="s">
        <v>170</v>
      </c>
      <c r="G13" s="263" t="s">
        <v>170</v>
      </c>
      <c r="H13" s="263" t="s">
        <v>170</v>
      </c>
      <c r="I13" s="263" t="s">
        <v>170</v>
      </c>
      <c r="J13" s="263" t="s">
        <v>170</v>
      </c>
      <c r="K13" s="263" t="s">
        <v>170</v>
      </c>
      <c r="L13" s="263" t="s">
        <v>170</v>
      </c>
      <c r="M13" s="263" t="s">
        <v>170</v>
      </c>
      <c r="N13" s="263" t="s">
        <v>170</v>
      </c>
      <c r="O13" s="263" t="s">
        <v>170</v>
      </c>
      <c r="P13" s="263" t="s">
        <v>170</v>
      </c>
      <c r="Q13" s="331">
        <f>ROUND(SUM(Q7:Q12),1)</f>
        <v>55617.9</v>
      </c>
    </row>
    <row r="14" spans="1:19" s="150" customFormat="1" ht="26.25" customHeight="1">
      <c r="B14" s="217"/>
      <c r="C14" s="217"/>
      <c r="D14" s="217"/>
      <c r="E14" s="218"/>
      <c r="F14" s="218"/>
      <c r="G14" s="218"/>
      <c r="H14" s="218"/>
      <c r="I14" s="156"/>
      <c r="J14" s="156"/>
      <c r="K14" s="220"/>
      <c r="L14" s="156"/>
      <c r="M14" s="156"/>
      <c r="N14" s="156"/>
      <c r="O14" s="156"/>
      <c r="P14" s="218"/>
      <c r="Q14" s="219"/>
    </row>
    <row r="15" spans="1:19" s="152" customFormat="1" ht="21" customHeight="1">
      <c r="B15" s="155"/>
      <c r="C15" s="155"/>
      <c r="D15" s="155"/>
      <c r="E15" s="198"/>
      <c r="F15" s="198"/>
      <c r="G15" s="253"/>
      <c r="H15" s="201"/>
      <c r="I15" s="151"/>
      <c r="J15" s="151"/>
      <c r="K15" s="198"/>
      <c r="L15" s="458"/>
      <c r="M15" s="458"/>
      <c r="N15" s="458"/>
      <c r="O15" s="458"/>
      <c r="P15" s="458"/>
      <c r="Q15" s="245"/>
    </row>
    <row r="16" spans="1:19" s="150" customFormat="1" ht="69" customHeight="1">
      <c r="B16" s="449" t="s">
        <v>181</v>
      </c>
      <c r="C16" s="449"/>
      <c r="D16" s="449"/>
      <c r="E16" s="198"/>
      <c r="F16" s="198"/>
      <c r="I16" s="198"/>
      <c r="J16" s="450" t="s">
        <v>180</v>
      </c>
      <c r="K16" s="451"/>
      <c r="L16" s="198"/>
      <c r="M16" s="198"/>
      <c r="N16" s="198"/>
      <c r="O16" s="198"/>
      <c r="P16" s="198"/>
      <c r="Q16" s="198"/>
    </row>
    <row r="17" spans="2:17" s="150" customFormat="1" ht="48" customHeight="1">
      <c r="B17" s="203" t="s">
        <v>166</v>
      </c>
      <c r="C17" s="164" t="s">
        <v>203</v>
      </c>
      <c r="D17" s="164" t="s">
        <v>202</v>
      </c>
      <c r="E17" s="254"/>
      <c r="F17" s="254"/>
      <c r="I17" s="223"/>
      <c r="J17" s="203" t="s">
        <v>166</v>
      </c>
      <c r="K17" s="164" t="s">
        <v>179</v>
      </c>
      <c r="L17" s="254"/>
      <c r="M17" s="254"/>
      <c r="N17" s="254"/>
      <c r="O17" s="254"/>
      <c r="P17" s="254"/>
      <c r="Q17" s="223"/>
    </row>
    <row r="18" spans="2:17" s="317" customFormat="1" ht="24" customHeight="1">
      <c r="B18" s="315">
        <v>142000</v>
      </c>
      <c r="C18" s="316">
        <f>ROUND(4*B18*2/1000,1)</f>
        <v>1136</v>
      </c>
      <c r="D18" s="314">
        <f>22.5+124.7</f>
        <v>147.19999999999999</v>
      </c>
      <c r="E18" s="403"/>
      <c r="F18" s="318"/>
      <c r="I18" s="319"/>
      <c r="J18" s="320">
        <v>142000</v>
      </c>
      <c r="K18" s="314">
        <f>22.5+124.7</f>
        <v>147.19999999999999</v>
      </c>
      <c r="L18" s="321"/>
      <c r="M18" s="321"/>
      <c r="N18" s="321"/>
      <c r="O18" s="321"/>
      <c r="P18" s="321"/>
      <c r="Q18" s="319"/>
    </row>
    <row r="19" spans="2:17" ht="19.5" customHeight="1"/>
    <row r="20" spans="2:17" s="125" customFormat="1" ht="24" customHeight="1">
      <c r="B20" s="128" t="s">
        <v>2</v>
      </c>
      <c r="C20" s="128"/>
      <c r="D20" s="128"/>
      <c r="G20" s="129"/>
      <c r="H20" s="130"/>
      <c r="I20" s="454" t="str">
        <f>+'Ekamut-caxs'!D73</f>
        <v>Ռ․Կիրակոսյան</v>
      </c>
      <c r="J20" s="454"/>
      <c r="K20" s="454"/>
      <c r="L20" s="131"/>
      <c r="M20" s="131"/>
      <c r="N20" s="131"/>
      <c r="O20" s="131"/>
    </row>
    <row r="21" spans="2:17" s="121" customFormat="1" ht="17.25" customHeight="1">
      <c r="B21" s="123"/>
      <c r="C21" s="123"/>
      <c r="D21" s="123"/>
      <c r="G21" s="132" t="s">
        <v>89</v>
      </c>
      <c r="H21" s="133"/>
      <c r="I21" s="452" t="s">
        <v>90</v>
      </c>
      <c r="J21" s="452"/>
      <c r="K21" s="452"/>
      <c r="L21" s="124"/>
      <c r="M21" s="124"/>
      <c r="N21" s="124"/>
      <c r="O21" s="124"/>
    </row>
    <row r="22" spans="2:17" s="125" customFormat="1" ht="24.75" customHeight="1">
      <c r="B22" s="126" t="s">
        <v>6</v>
      </c>
      <c r="C22" s="126"/>
      <c r="D22" s="126"/>
      <c r="G22" s="134"/>
      <c r="H22" s="135"/>
      <c r="I22" s="454" t="str">
        <f>+'Ekamut-caxs'!D75</f>
        <v>Լ․Պետրոսյան</v>
      </c>
      <c r="J22" s="454"/>
      <c r="K22" s="454"/>
      <c r="L22" s="131"/>
      <c r="M22" s="131"/>
      <c r="N22" s="131"/>
      <c r="O22" s="131"/>
    </row>
    <row r="23" spans="2:17" s="121" customFormat="1" ht="18.75" customHeight="1">
      <c r="G23" s="132" t="s">
        <v>89</v>
      </c>
      <c r="H23" s="133"/>
      <c r="I23" s="452" t="s">
        <v>90</v>
      </c>
      <c r="J23" s="452"/>
      <c r="K23" s="452"/>
      <c r="L23" s="124"/>
      <c r="M23" s="124"/>
      <c r="N23" s="124"/>
      <c r="O23" s="124"/>
    </row>
    <row r="24" spans="2:17" s="122" customFormat="1" ht="16.5">
      <c r="E24" s="124"/>
      <c r="F24" s="124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2" zoomScale="85" zoomScaleSheetLayoutView="85" workbookViewId="0">
      <selection activeCell="D64" sqref="D64:E64"/>
    </sheetView>
  </sheetViews>
  <sheetFormatPr defaultColWidth="9.140625" defaultRowHeight="16.5"/>
  <cols>
    <col min="1" max="1" width="4.140625" style="334" customWidth="1"/>
    <col min="2" max="2" width="15.5703125" style="334" customWidth="1"/>
    <col min="3" max="3" width="11.7109375" style="334" customWidth="1"/>
    <col min="4" max="5" width="13.42578125" style="334" customWidth="1"/>
    <col min="6" max="6" width="16.28515625" style="334" customWidth="1"/>
    <col min="7" max="7" width="11.42578125" style="334" customWidth="1"/>
    <col min="8" max="8" width="13.28515625" style="334" customWidth="1"/>
    <col min="9" max="10" width="14.85546875" style="334" customWidth="1"/>
    <col min="11" max="11" width="11.42578125" style="334" customWidth="1"/>
    <col min="12" max="12" width="12.85546875" style="334" customWidth="1"/>
    <col min="13" max="13" width="14.85546875" style="334" customWidth="1"/>
    <col min="14" max="16384" width="9.140625" style="334"/>
  </cols>
  <sheetData>
    <row r="1" spans="1:13" s="332" customFormat="1" ht="18.75" customHeight="1">
      <c r="A1" s="460" t="s">
        <v>64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</row>
    <row r="2" spans="1:13" s="332" customFormat="1" ht="21.75" customHeight="1">
      <c r="A2" s="461" t="str">
        <f>+'Ekamut-caxs'!A14</f>
        <v xml:space="preserve">«Երևանի Նորք-Մարաշի մանկապատանեկան համալիր մարզադպրոց» ՀՈԱԿ-ի 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</row>
    <row r="3" spans="1:13" s="332" customFormat="1" ht="21" customHeight="1">
      <c r="A3" s="461" t="s">
        <v>91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</row>
    <row r="4" spans="1:13" ht="21" customHeight="1"/>
    <row r="5" spans="1:13" s="337" customFormat="1" ht="19.5" customHeight="1">
      <c r="A5" s="462" t="s">
        <v>111</v>
      </c>
      <c r="B5" s="462" t="s">
        <v>92</v>
      </c>
      <c r="C5" s="463" t="s">
        <v>93</v>
      </c>
      <c r="D5" s="463"/>
      <c r="E5" s="463"/>
      <c r="F5" s="463"/>
      <c r="G5" s="463" t="s">
        <v>94</v>
      </c>
      <c r="H5" s="463"/>
      <c r="I5" s="463"/>
      <c r="J5" s="463"/>
      <c r="K5" s="463" t="s">
        <v>119</v>
      </c>
      <c r="L5" s="463"/>
      <c r="M5" s="463"/>
    </row>
    <row r="6" spans="1:13" s="339" customFormat="1" ht="51" customHeight="1">
      <c r="A6" s="462"/>
      <c r="B6" s="462"/>
      <c r="C6" s="338" t="s">
        <v>232</v>
      </c>
      <c r="D6" s="338" t="s">
        <v>233</v>
      </c>
      <c r="E6" s="338" t="s">
        <v>248</v>
      </c>
      <c r="F6" s="338" t="s">
        <v>249</v>
      </c>
      <c r="G6" s="338" t="s">
        <v>234</v>
      </c>
      <c r="H6" s="338" t="s">
        <v>233</v>
      </c>
      <c r="I6" s="338" t="s">
        <v>250</v>
      </c>
      <c r="J6" s="338" t="s">
        <v>249</v>
      </c>
      <c r="K6" s="338" t="s">
        <v>232</v>
      </c>
      <c r="L6" s="338" t="s">
        <v>248</v>
      </c>
      <c r="M6" s="335" t="s">
        <v>251</v>
      </c>
    </row>
    <row r="7" spans="1:13" ht="19.5" customHeight="1">
      <c r="A7" s="340">
        <v>1</v>
      </c>
      <c r="B7" s="341" t="s">
        <v>95</v>
      </c>
      <c r="C7" s="342">
        <v>1010</v>
      </c>
      <c r="D7" s="222">
        <v>145137</v>
      </c>
      <c r="E7" s="343">
        <v>1227</v>
      </c>
      <c r="F7" s="344">
        <f>IF((E7&lt;10000), E7*143.7, E7*107.1)</f>
        <v>176319.9</v>
      </c>
      <c r="G7" s="342">
        <v>600</v>
      </c>
      <c r="H7" s="222">
        <v>30411</v>
      </c>
      <c r="I7" s="342">
        <v>772</v>
      </c>
      <c r="J7" s="344">
        <v>38704</v>
      </c>
      <c r="K7" s="345">
        <v>2</v>
      </c>
      <c r="L7" s="343">
        <v>13</v>
      </c>
      <c r="M7" s="346">
        <v>2610.31</v>
      </c>
    </row>
    <row r="8" spans="1:13" ht="19.5" customHeight="1">
      <c r="A8" s="340">
        <v>2</v>
      </c>
      <c r="B8" s="341" t="s">
        <v>213</v>
      </c>
      <c r="C8" s="342">
        <v>761</v>
      </c>
      <c r="D8" s="222">
        <v>109355.7</v>
      </c>
      <c r="E8" s="343">
        <v>1038</v>
      </c>
      <c r="F8" s="344">
        <f t="shared" ref="F8:F18" si="0">IF((E8&lt;10000), E8*143.7, E8*107.1)</f>
        <v>149160.59999999998</v>
      </c>
      <c r="G8" s="342">
        <v>523</v>
      </c>
      <c r="H8" s="222">
        <v>26671</v>
      </c>
      <c r="I8" s="342">
        <v>624</v>
      </c>
      <c r="J8" s="344">
        <v>30985</v>
      </c>
      <c r="K8" s="345">
        <v>32</v>
      </c>
      <c r="L8" s="343">
        <v>12</v>
      </c>
      <c r="M8" s="346">
        <v>2405.04</v>
      </c>
    </row>
    <row r="9" spans="1:13" ht="19.5" customHeight="1">
      <c r="A9" s="340">
        <v>3</v>
      </c>
      <c r="B9" s="341" t="s">
        <v>96</v>
      </c>
      <c r="C9" s="342">
        <v>639</v>
      </c>
      <c r="D9" s="222">
        <v>91824.3</v>
      </c>
      <c r="E9" s="343">
        <v>431</v>
      </c>
      <c r="F9" s="344">
        <f t="shared" si="0"/>
        <v>61934.7</v>
      </c>
      <c r="G9" s="342">
        <v>435</v>
      </c>
      <c r="H9" s="222">
        <v>22184</v>
      </c>
      <c r="I9" s="342">
        <v>551</v>
      </c>
      <c r="J9" s="344">
        <v>27644</v>
      </c>
      <c r="K9" s="345">
        <v>7</v>
      </c>
      <c r="L9" s="343">
        <v>13</v>
      </c>
      <c r="M9" s="346">
        <v>2605.4</v>
      </c>
    </row>
    <row r="10" spans="1:13" ht="19.5" customHeight="1">
      <c r="A10" s="340">
        <v>4</v>
      </c>
      <c r="B10" s="341" t="s">
        <v>97</v>
      </c>
      <c r="C10" s="345">
        <v>188</v>
      </c>
      <c r="D10" s="347">
        <v>27015.599999999999</v>
      </c>
      <c r="E10" s="343">
        <v>90</v>
      </c>
      <c r="F10" s="344">
        <f t="shared" si="0"/>
        <v>12932.999999999998</v>
      </c>
      <c r="G10" s="342">
        <v>337</v>
      </c>
      <c r="H10" s="347">
        <v>17130</v>
      </c>
      <c r="I10" s="342">
        <v>635</v>
      </c>
      <c r="J10" s="344">
        <v>31396</v>
      </c>
      <c r="K10" s="345">
        <v>14</v>
      </c>
      <c r="L10" s="343">
        <v>10</v>
      </c>
      <c r="M10" s="346">
        <v>2004.2</v>
      </c>
    </row>
    <row r="11" spans="1:13" ht="19.5" customHeight="1">
      <c r="A11" s="340">
        <v>5</v>
      </c>
      <c r="B11" s="341" t="s">
        <v>98</v>
      </c>
      <c r="C11" s="345">
        <v>58</v>
      </c>
      <c r="D11" s="347">
        <v>8334.6</v>
      </c>
      <c r="E11" s="343">
        <v>33</v>
      </c>
      <c r="F11" s="344">
        <f t="shared" si="0"/>
        <v>4742.0999999999995</v>
      </c>
      <c r="G11" s="342">
        <v>396</v>
      </c>
      <c r="H11" s="347">
        <v>19928</v>
      </c>
      <c r="I11" s="342">
        <v>267</v>
      </c>
      <c r="J11" s="344">
        <v>13481</v>
      </c>
      <c r="K11" s="345">
        <v>23</v>
      </c>
      <c r="L11" s="343">
        <v>9</v>
      </c>
      <c r="M11" s="346">
        <v>1803.78</v>
      </c>
    </row>
    <row r="12" spans="1:13" ht="19.5" customHeight="1">
      <c r="A12" s="340">
        <v>6</v>
      </c>
      <c r="B12" s="341" t="s">
        <v>99</v>
      </c>
      <c r="C12" s="345">
        <v>50</v>
      </c>
      <c r="D12" s="347">
        <v>7185</v>
      </c>
      <c r="E12" s="343">
        <v>24</v>
      </c>
      <c r="F12" s="344">
        <f t="shared" si="0"/>
        <v>3448.7999999999997</v>
      </c>
      <c r="G12" s="342">
        <v>236</v>
      </c>
      <c r="H12" s="347">
        <v>12059</v>
      </c>
      <c r="I12" s="342">
        <v>193</v>
      </c>
      <c r="J12" s="344">
        <v>9736</v>
      </c>
      <c r="K12" s="345">
        <v>25</v>
      </c>
      <c r="L12" s="343">
        <v>14</v>
      </c>
      <c r="M12" s="346">
        <v>2805.88</v>
      </c>
    </row>
    <row r="13" spans="1:13" ht="19.5" customHeight="1">
      <c r="A13" s="340">
        <v>7</v>
      </c>
      <c r="B13" s="341" t="s">
        <v>100</v>
      </c>
      <c r="C13" s="345">
        <v>23</v>
      </c>
      <c r="D13" s="347">
        <v>3305.1</v>
      </c>
      <c r="E13" s="343">
        <v>15</v>
      </c>
      <c r="F13" s="344">
        <f t="shared" si="0"/>
        <v>2155.5</v>
      </c>
      <c r="G13" s="342">
        <v>316</v>
      </c>
      <c r="H13" s="347">
        <v>16030</v>
      </c>
      <c r="I13" s="342">
        <v>180</v>
      </c>
      <c r="J13" s="344">
        <v>8998</v>
      </c>
      <c r="K13" s="345">
        <v>21</v>
      </c>
      <c r="L13" s="343">
        <v>0</v>
      </c>
      <c r="M13" s="346">
        <v>0</v>
      </c>
    </row>
    <row r="14" spans="1:13" ht="19.5" customHeight="1">
      <c r="A14" s="340">
        <v>8</v>
      </c>
      <c r="B14" s="348" t="s">
        <v>101</v>
      </c>
      <c r="C14" s="345">
        <v>33</v>
      </c>
      <c r="D14" s="347">
        <v>4742.1000000000004</v>
      </c>
      <c r="E14" s="343">
        <v>13</v>
      </c>
      <c r="F14" s="344">
        <f t="shared" si="0"/>
        <v>1868.1</v>
      </c>
      <c r="G14" s="342">
        <v>261</v>
      </c>
      <c r="H14" s="347">
        <v>13306</v>
      </c>
      <c r="I14" s="342">
        <v>175</v>
      </c>
      <c r="J14" s="344">
        <v>8742</v>
      </c>
      <c r="K14" s="345">
        <v>21</v>
      </c>
      <c r="L14" s="343">
        <v>22</v>
      </c>
      <c r="M14" s="346">
        <v>4409.24</v>
      </c>
    </row>
    <row r="15" spans="1:13" ht="19.5" customHeight="1">
      <c r="A15" s="340">
        <v>9</v>
      </c>
      <c r="B15" s="348" t="s">
        <v>102</v>
      </c>
      <c r="C15" s="345">
        <v>35</v>
      </c>
      <c r="D15" s="347">
        <v>5029.5</v>
      </c>
      <c r="E15" s="343">
        <v>25</v>
      </c>
      <c r="F15" s="344">
        <f t="shared" si="0"/>
        <v>3592.4999999999995</v>
      </c>
      <c r="G15" s="342">
        <v>290</v>
      </c>
      <c r="H15" s="347">
        <v>14888</v>
      </c>
      <c r="I15" s="342">
        <v>245</v>
      </c>
      <c r="J15" s="344">
        <v>12443</v>
      </c>
      <c r="K15" s="345">
        <v>11</v>
      </c>
      <c r="L15" s="343">
        <v>9</v>
      </c>
      <c r="M15" s="346">
        <v>1803.78</v>
      </c>
    </row>
    <row r="16" spans="1:13" ht="19.5" customHeight="1">
      <c r="A16" s="340">
        <v>10</v>
      </c>
      <c r="B16" s="348" t="s">
        <v>103</v>
      </c>
      <c r="C16" s="345">
        <v>30</v>
      </c>
      <c r="D16" s="347">
        <v>4311</v>
      </c>
      <c r="E16" s="343">
        <v>30</v>
      </c>
      <c r="F16" s="344">
        <f t="shared" si="0"/>
        <v>4311</v>
      </c>
      <c r="G16" s="345">
        <v>567</v>
      </c>
      <c r="H16" s="347">
        <v>28930</v>
      </c>
      <c r="I16" s="343">
        <v>348</v>
      </c>
      <c r="J16" s="344">
        <v>17734</v>
      </c>
      <c r="K16" s="345">
        <v>8</v>
      </c>
      <c r="L16" s="343">
        <v>16</v>
      </c>
      <c r="M16" s="346">
        <v>3007</v>
      </c>
    </row>
    <row r="17" spans="1:13" ht="19.5" customHeight="1">
      <c r="A17" s="340">
        <v>11</v>
      </c>
      <c r="B17" s="348" t="s">
        <v>104</v>
      </c>
      <c r="C17" s="345">
        <v>321</v>
      </c>
      <c r="D17" s="347">
        <v>46117</v>
      </c>
      <c r="E17" s="343">
        <f>+C7</f>
        <v>1010</v>
      </c>
      <c r="F17" s="344">
        <f t="shared" si="0"/>
        <v>145137</v>
      </c>
      <c r="G17" s="345">
        <v>904</v>
      </c>
      <c r="H17" s="345">
        <v>48368.71</v>
      </c>
      <c r="I17" s="343">
        <f>+G7</f>
        <v>600</v>
      </c>
      <c r="J17" s="344">
        <f t="shared" ref="J17:J18" si="1">+I17*53.48</f>
        <v>32087.999999999996</v>
      </c>
      <c r="K17" s="343">
        <v>5</v>
      </c>
      <c r="L17" s="343">
        <f>+K17</f>
        <v>5</v>
      </c>
      <c r="M17" s="346">
        <f t="shared" ref="M17:M18" si="2">+L17*200.47</f>
        <v>1002.35</v>
      </c>
    </row>
    <row r="18" spans="1:13" ht="19.5" customHeight="1">
      <c r="A18" s="340">
        <v>12</v>
      </c>
      <c r="B18" s="348" t="s">
        <v>105</v>
      </c>
      <c r="C18" s="345">
        <v>1090</v>
      </c>
      <c r="D18" s="347">
        <v>156630</v>
      </c>
      <c r="E18" s="343">
        <f>+C18</f>
        <v>1090</v>
      </c>
      <c r="F18" s="344">
        <f t="shared" si="0"/>
        <v>156633</v>
      </c>
      <c r="G18" s="345">
        <v>770</v>
      </c>
      <c r="H18" s="345">
        <v>41179.599999999999</v>
      </c>
      <c r="I18" s="343">
        <f>+G18</f>
        <v>770</v>
      </c>
      <c r="J18" s="344">
        <f t="shared" si="1"/>
        <v>41179.599999999999</v>
      </c>
      <c r="K18" s="343">
        <v>30</v>
      </c>
      <c r="L18" s="343">
        <f>+K18</f>
        <v>30</v>
      </c>
      <c r="M18" s="346">
        <f t="shared" si="2"/>
        <v>6014.1</v>
      </c>
    </row>
    <row r="19" spans="1:13" ht="32.25" customHeight="1">
      <c r="A19" s="349"/>
      <c r="B19" s="336" t="s">
        <v>88</v>
      </c>
      <c r="C19" s="350">
        <f t="shared" ref="C19:K19" si="3">SUM(C7:C18)</f>
        <v>4238</v>
      </c>
      <c r="D19" s="351">
        <f t="shared" si="3"/>
        <v>608986.89999999991</v>
      </c>
      <c r="E19" s="350">
        <f t="shared" si="3"/>
        <v>5026</v>
      </c>
      <c r="F19" s="351">
        <f>SUM(F7:F18)</f>
        <v>722236.2</v>
      </c>
      <c r="G19" s="350">
        <f>SUM(G7:G18)</f>
        <v>5635</v>
      </c>
      <c r="H19" s="351">
        <f>SUM(H7:H18)</f>
        <v>291085.31</v>
      </c>
      <c r="I19" s="350">
        <f>SUM(I7:I18)</f>
        <v>5360</v>
      </c>
      <c r="J19" s="351">
        <f>SUM(J7:J18)</f>
        <v>273130.59999999998</v>
      </c>
      <c r="K19" s="350">
        <f t="shared" si="3"/>
        <v>199</v>
      </c>
      <c r="L19" s="350">
        <f>SUM(L7:L18)</f>
        <v>153</v>
      </c>
      <c r="M19" s="351">
        <f>SUM(M7:M18)</f>
        <v>30471.079999999994</v>
      </c>
    </row>
    <row r="20" spans="1:13" ht="21.75" customHeight="1">
      <c r="B20" s="352"/>
      <c r="C20" s="353"/>
      <c r="D20" s="354"/>
      <c r="E20" s="353"/>
      <c r="F20" s="354">
        <f>ROUND(F19/1000,1)</f>
        <v>722.2</v>
      </c>
      <c r="G20" s="353"/>
      <c r="H20" s="354"/>
      <c r="I20" s="353"/>
      <c r="J20" s="354">
        <f>ROUND(J19/1000,1)</f>
        <v>273.10000000000002</v>
      </c>
      <c r="K20" s="353"/>
      <c r="L20" s="353"/>
      <c r="M20" s="354">
        <f>ROUND(M19/1000,1)</f>
        <v>30.5</v>
      </c>
    </row>
    <row r="21" spans="1:13" ht="33.75" customHeight="1" thickBot="1">
      <c r="B21" s="465" t="s">
        <v>214</v>
      </c>
      <c r="C21" s="465"/>
      <c r="D21" s="465"/>
      <c r="E21" s="355"/>
      <c r="F21" s="356"/>
      <c r="H21" s="355"/>
      <c r="M21" s="354"/>
    </row>
    <row r="22" spans="1:13" s="332" customFormat="1" ht="34.5" customHeight="1">
      <c r="A22" s="357"/>
      <c r="B22" s="358" t="s">
        <v>123</v>
      </c>
      <c r="C22" s="359" t="s">
        <v>124</v>
      </c>
      <c r="D22" s="359" t="s">
        <v>199</v>
      </c>
      <c r="E22" s="359" t="s">
        <v>199</v>
      </c>
      <c r="F22" s="360" t="s">
        <v>199</v>
      </c>
      <c r="G22" s="359" t="s">
        <v>124</v>
      </c>
      <c r="H22" s="359" t="s">
        <v>199</v>
      </c>
      <c r="I22" s="359" t="s">
        <v>199</v>
      </c>
      <c r="J22" s="361" t="s">
        <v>199</v>
      </c>
      <c r="K22" s="359" t="s">
        <v>124</v>
      </c>
      <c r="L22" s="359" t="s">
        <v>199</v>
      </c>
      <c r="M22" s="362" t="s">
        <v>199</v>
      </c>
    </row>
    <row r="23" spans="1:13" ht="23.25" customHeight="1">
      <c r="A23" s="363">
        <v>1</v>
      </c>
      <c r="B23" s="364"/>
      <c r="C23" s="365"/>
      <c r="D23" s="365" t="s">
        <v>199</v>
      </c>
      <c r="E23" s="365" t="s">
        <v>199</v>
      </c>
      <c r="F23" s="366"/>
      <c r="G23" s="367"/>
      <c r="H23" s="365" t="s">
        <v>199</v>
      </c>
      <c r="I23" s="365" t="s">
        <v>199</v>
      </c>
      <c r="J23" s="368"/>
      <c r="K23" s="367"/>
      <c r="L23" s="365" t="s">
        <v>199</v>
      </c>
      <c r="M23" s="369"/>
    </row>
    <row r="24" spans="1:13" ht="23.25" customHeight="1">
      <c r="A24" s="363">
        <v>2</v>
      </c>
      <c r="B24" s="364"/>
      <c r="C24" s="365"/>
      <c r="D24" s="365" t="s">
        <v>199</v>
      </c>
      <c r="E24" s="365" t="s">
        <v>199</v>
      </c>
      <c r="F24" s="366"/>
      <c r="G24" s="367"/>
      <c r="H24" s="365" t="s">
        <v>199</v>
      </c>
      <c r="I24" s="365" t="s">
        <v>199</v>
      </c>
      <c r="J24" s="368"/>
      <c r="K24" s="367"/>
      <c r="L24" s="365" t="s">
        <v>199</v>
      </c>
      <c r="M24" s="369"/>
    </row>
    <row r="25" spans="1:13" s="339" customFormat="1" ht="23.25" customHeight="1">
      <c r="A25" s="370">
        <v>3</v>
      </c>
      <c r="B25" s="371"/>
      <c r="C25" s="372"/>
      <c r="D25" s="372" t="s">
        <v>199</v>
      </c>
      <c r="E25" s="372" t="s">
        <v>199</v>
      </c>
      <c r="F25" s="373"/>
      <c r="G25" s="374"/>
      <c r="H25" s="372" t="s">
        <v>199</v>
      </c>
      <c r="I25" s="372" t="s">
        <v>199</v>
      </c>
      <c r="J25" s="373"/>
      <c r="K25" s="374"/>
      <c r="L25" s="372" t="s">
        <v>199</v>
      </c>
      <c r="M25" s="375"/>
    </row>
    <row r="26" spans="1:13" s="332" customFormat="1" ht="24" customHeight="1">
      <c r="A26" s="376"/>
      <c r="B26" s="377" t="s">
        <v>66</v>
      </c>
      <c r="C26" s="351" t="s">
        <v>199</v>
      </c>
      <c r="D26" s="351" t="s">
        <v>199</v>
      </c>
      <c r="E26" s="351" t="s">
        <v>199</v>
      </c>
      <c r="F26" s="378">
        <f>SUM(F23:F25)</f>
        <v>0</v>
      </c>
      <c r="G26" s="379" t="s">
        <v>199</v>
      </c>
      <c r="H26" s="351" t="s">
        <v>199</v>
      </c>
      <c r="I26" s="351" t="s">
        <v>199</v>
      </c>
      <c r="J26" s="378">
        <f>SUM(J23:J25)</f>
        <v>0</v>
      </c>
      <c r="K26" s="379" t="s">
        <v>199</v>
      </c>
      <c r="L26" s="351" t="s">
        <v>199</v>
      </c>
      <c r="M26" s="380">
        <f>SUM(M23:M25)</f>
        <v>0</v>
      </c>
    </row>
    <row r="27" spans="1:13" s="332" customFormat="1" ht="27" customHeight="1" thickBot="1">
      <c r="A27" s="381"/>
      <c r="B27" s="382" t="s">
        <v>215</v>
      </c>
      <c r="C27" s="383"/>
      <c r="D27" s="383" t="s">
        <v>199</v>
      </c>
      <c r="E27" s="383" t="s">
        <v>199</v>
      </c>
      <c r="F27" s="384">
        <f>+F20-F26</f>
        <v>722.2</v>
      </c>
      <c r="G27" s="385" t="s">
        <v>199</v>
      </c>
      <c r="H27" s="383" t="s">
        <v>199</v>
      </c>
      <c r="I27" s="383" t="s">
        <v>199</v>
      </c>
      <c r="J27" s="384">
        <f>J20-J26</f>
        <v>273.10000000000002</v>
      </c>
      <c r="K27" s="385" t="s">
        <v>199</v>
      </c>
      <c r="L27" s="383" t="s">
        <v>199</v>
      </c>
      <c r="M27" s="386">
        <f>M20-M26</f>
        <v>30.5</v>
      </c>
    </row>
    <row r="28" spans="1:13" s="332" customFormat="1" ht="25.5" customHeight="1" thickBot="1">
      <c r="B28" s="387"/>
      <c r="F28" s="354"/>
      <c r="J28" s="388" t="s">
        <v>125</v>
      </c>
      <c r="K28" s="389"/>
      <c r="L28" s="389"/>
      <c r="M28" s="390">
        <f>+F26+J26+M26</f>
        <v>0</v>
      </c>
    </row>
    <row r="29" spans="1:13" s="332" customFormat="1" ht="9.75" customHeight="1">
      <c r="B29" s="387"/>
      <c r="F29" s="354"/>
      <c r="M29" s="354"/>
    </row>
    <row r="30" spans="1:13" s="352" customFormat="1" ht="25.5" customHeight="1">
      <c r="B30" s="333"/>
      <c r="C30" s="461" t="s">
        <v>2</v>
      </c>
      <c r="D30" s="461"/>
      <c r="E30" s="333"/>
      <c r="F30" s="333"/>
      <c r="G30" s="466"/>
      <c r="H30" s="466"/>
      <c r="I30" s="391"/>
      <c r="J30" s="467" t="str">
        <f>+'Ekamut-caxs'!D73</f>
        <v>Ռ․Կիրակոսյան</v>
      </c>
      <c r="K30" s="467"/>
      <c r="M30" s="356"/>
    </row>
    <row r="31" spans="1:13" s="332" customFormat="1">
      <c r="C31" s="392"/>
      <c r="D31" s="392"/>
      <c r="E31" s="393"/>
      <c r="F31" s="393"/>
      <c r="G31" s="468" t="s">
        <v>89</v>
      </c>
      <c r="H31" s="468"/>
      <c r="I31" s="394"/>
      <c r="J31" s="468" t="s">
        <v>106</v>
      </c>
      <c r="K31" s="468"/>
    </row>
    <row r="32" spans="1:13" s="352" customFormat="1" ht="23.25" customHeight="1">
      <c r="B32" s="333"/>
      <c r="C32" s="395" t="s">
        <v>6</v>
      </c>
      <c r="D32" s="395"/>
      <c r="E32" s="333"/>
      <c r="F32" s="333"/>
      <c r="G32" s="467"/>
      <c r="H32" s="467"/>
      <c r="I32" s="396"/>
      <c r="J32" s="467" t="str">
        <f>+'Ekamut-caxs'!D75</f>
        <v>Լ․Պետրոսյան</v>
      </c>
      <c r="K32" s="467"/>
    </row>
    <row r="33" spans="3:13" s="332" customFormat="1">
      <c r="C33" s="355"/>
      <c r="D33" s="355"/>
      <c r="G33" s="468" t="s">
        <v>89</v>
      </c>
      <c r="H33" s="468"/>
      <c r="I33" s="394"/>
      <c r="J33" s="468" t="s">
        <v>106</v>
      </c>
      <c r="K33" s="468"/>
    </row>
    <row r="34" spans="3:13" ht="21.75" customHeight="1">
      <c r="F34" s="397" t="s">
        <v>1</v>
      </c>
    </row>
    <row r="35" spans="3:13" ht="16.5" customHeight="1">
      <c r="C35" s="398" t="s">
        <v>107</v>
      </c>
      <c r="D35" s="398"/>
      <c r="E35" s="398" t="s">
        <v>108</v>
      </c>
      <c r="F35" s="398" t="s">
        <v>216</v>
      </c>
      <c r="I35" s="399" t="s">
        <v>109</v>
      </c>
      <c r="J35" s="400" t="s">
        <v>207</v>
      </c>
      <c r="K35" s="400"/>
      <c r="L35" s="400" t="s">
        <v>208</v>
      </c>
      <c r="M35" s="400" t="s">
        <v>209</v>
      </c>
    </row>
    <row r="36" spans="3:13" ht="16.5" customHeight="1">
      <c r="C36" s="398" t="s">
        <v>110</v>
      </c>
      <c r="D36" s="398"/>
      <c r="E36" s="398" t="s">
        <v>108</v>
      </c>
      <c r="F36" s="398" t="s">
        <v>217</v>
      </c>
      <c r="I36" s="464" t="s">
        <v>218</v>
      </c>
      <c r="J36" s="464"/>
      <c r="K36" s="400"/>
      <c r="L36" s="464" t="s">
        <v>235</v>
      </c>
      <c r="M36" s="464"/>
    </row>
    <row r="37" spans="3:13">
      <c r="C37" s="398"/>
      <c r="D37" s="398"/>
      <c r="E37" s="464" t="s">
        <v>219</v>
      </c>
      <c r="F37" s="464"/>
      <c r="I37" s="464"/>
      <c r="J37" s="464"/>
      <c r="K37" s="400"/>
      <c r="L37" s="464"/>
      <c r="M37" s="464"/>
    </row>
    <row r="38" spans="3:13">
      <c r="C38" s="398"/>
      <c r="D38" s="398"/>
      <c r="E38" s="464"/>
      <c r="F38" s="464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D64" sqref="D64:E64"/>
    </sheetView>
  </sheetViews>
  <sheetFormatPr defaultRowHeight="13.5"/>
  <cols>
    <col min="1" max="1" width="6" style="119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8" customFormat="1" ht="24" customHeight="1">
      <c r="A1" s="444" t="s">
        <v>64</v>
      </c>
      <c r="B1" s="444"/>
      <c r="C1" s="444"/>
      <c r="D1" s="444"/>
    </row>
    <row r="2" spans="1:5" ht="23.25" customHeight="1">
      <c r="A2" s="447" t="str">
        <f>+'Ekamut-caxs'!A14</f>
        <v xml:space="preserve">«Երևանի Նորք-Մարաշի մանկապատանեկան համալիր մարզադպրոց» ՀՈԱԿ-ի </v>
      </c>
      <c r="B2" s="447"/>
      <c r="C2" s="447"/>
      <c r="D2" s="447"/>
    </row>
    <row r="3" spans="1:5" ht="28.5" customHeight="1">
      <c r="A3" s="447" t="s">
        <v>252</v>
      </c>
      <c r="B3" s="447"/>
      <c r="C3" s="447"/>
      <c r="D3" s="447"/>
    </row>
    <row r="5" spans="1:5">
      <c r="D5" s="163" t="s">
        <v>122</v>
      </c>
    </row>
    <row r="6" spans="1:5" ht="124.5" customHeight="1">
      <c r="A6" s="255" t="s">
        <v>3</v>
      </c>
      <c r="B6" s="255" t="s">
        <v>92</v>
      </c>
      <c r="C6" s="255" t="s">
        <v>227</v>
      </c>
      <c r="D6" s="255" t="s">
        <v>228</v>
      </c>
    </row>
    <row r="7" spans="1:5">
      <c r="A7" s="255">
        <v>1</v>
      </c>
      <c r="B7" s="255">
        <v>2</v>
      </c>
      <c r="C7" s="255">
        <v>3</v>
      </c>
      <c r="D7" s="255">
        <v>4</v>
      </c>
    </row>
    <row r="8" spans="1:5" ht="24.75" customHeight="1">
      <c r="A8" s="214">
        <v>1</v>
      </c>
      <c r="B8" s="29" t="s">
        <v>238</v>
      </c>
      <c r="C8" s="210">
        <v>40668</v>
      </c>
      <c r="D8" s="210"/>
    </row>
    <row r="9" spans="1:5" ht="24.75" customHeight="1">
      <c r="A9" s="214">
        <v>2</v>
      </c>
      <c r="B9" s="29" t="s">
        <v>239</v>
      </c>
      <c r="C9" s="210">
        <v>4300</v>
      </c>
      <c r="D9" s="210"/>
    </row>
    <row r="10" spans="1:5" s="261" customFormat="1" ht="25.5" customHeight="1">
      <c r="A10" s="258">
        <v>3</v>
      </c>
      <c r="B10" s="259" t="s">
        <v>185</v>
      </c>
      <c r="C10" s="324">
        <v>4300</v>
      </c>
      <c r="D10" s="324"/>
      <c r="E10" s="260"/>
    </row>
    <row r="11" spans="1:5" s="261" customFormat="1" ht="25.5" customHeight="1">
      <c r="A11" s="258">
        <v>4</v>
      </c>
      <c r="B11" s="259" t="s">
        <v>182</v>
      </c>
      <c r="C11" s="324">
        <f>8600+180</f>
        <v>8780</v>
      </c>
      <c r="D11" s="324"/>
      <c r="E11" s="260"/>
    </row>
    <row r="12" spans="1:5" s="148" customFormat="1" ht="31.5" customHeight="1">
      <c r="A12" s="192"/>
      <c r="B12" s="256" t="s">
        <v>183</v>
      </c>
      <c r="C12" s="257">
        <f>ROUND(SUM(C8:C11),1)</f>
        <v>58048</v>
      </c>
      <c r="D12" s="257">
        <f>ROUND(SUM(D8:D11),1)</f>
        <v>0</v>
      </c>
    </row>
    <row r="14" spans="1:5" ht="19.5" customHeight="1"/>
    <row r="15" spans="1:5" ht="21.75" customHeight="1">
      <c r="B15" s="469"/>
      <c r="C15" s="469"/>
      <c r="D15" s="469"/>
    </row>
    <row r="18" spans="2:4" ht="25.5" customHeight="1">
      <c r="B18" s="262" t="s">
        <v>184</v>
      </c>
      <c r="D18" s="406" t="str">
        <f>+'Ekamut-caxs'!D73</f>
        <v>Ռ․Կիրակոսյան</v>
      </c>
    </row>
    <row r="19" spans="2:4" ht="18.75" customHeight="1">
      <c r="B19" s="120" t="s">
        <v>4</v>
      </c>
      <c r="D19" s="407" t="str">
        <f>+'Ekamut-caxs'!D74</f>
        <v>/անուն, ազգանուն/</v>
      </c>
    </row>
    <row r="20" spans="2:4" ht="23.25" customHeight="1">
      <c r="B20" s="148" t="s">
        <v>6</v>
      </c>
      <c r="D20" s="406" t="str">
        <f>+'Ekamut-caxs'!D75</f>
        <v>Լ․Պետրոսյան</v>
      </c>
    </row>
    <row r="21" spans="2:4" ht="14.25">
      <c r="C21" s="148" t="s">
        <v>1</v>
      </c>
      <c r="D21" s="407" t="str">
        <f>+'Ekamut-caxs'!D76</f>
        <v>/անուն, ազգանուն/</v>
      </c>
    </row>
    <row r="22" spans="2:4">
      <c r="B22" s="119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9"/>
  <sheetViews>
    <sheetView view="pageBreakPreview" topLeftCell="A19" workbookViewId="0">
      <selection activeCell="D64" sqref="D64:E64"/>
    </sheetView>
  </sheetViews>
  <sheetFormatPr defaultColWidth="9.140625" defaultRowHeight="15"/>
  <cols>
    <col min="1" max="1" width="4.42578125" style="267" customWidth="1"/>
    <col min="2" max="2" width="43.7109375" style="266" customWidth="1"/>
    <col min="3" max="3" width="17" style="266" customWidth="1"/>
    <col min="4" max="4" width="16.7109375" style="266" customWidth="1"/>
    <col min="5" max="5" width="13.85546875" style="266" customWidth="1"/>
    <col min="6" max="6" width="14.140625" style="266" customWidth="1"/>
    <col min="7" max="16384" width="9.140625" style="266"/>
  </cols>
  <sheetData>
    <row r="1" spans="1:6" s="265" customFormat="1" ht="24" customHeight="1">
      <c r="A1" s="471" t="s">
        <v>64</v>
      </c>
      <c r="B1" s="471"/>
      <c r="C1" s="471"/>
      <c r="D1" s="471"/>
      <c r="E1" s="471"/>
      <c r="F1" s="471"/>
    </row>
    <row r="2" spans="1:6" ht="29.25" customHeight="1">
      <c r="A2" s="472" t="str">
        <f>+'Ekamut-caxs'!A14</f>
        <v xml:space="preserve">«Երևանի Նորք-Մարաշի մանկապատանեկան համալիր մարզադպրոց» ՀՈԱԿ-ի </v>
      </c>
      <c r="B2" s="472"/>
      <c r="C2" s="472"/>
      <c r="D2" s="472"/>
      <c r="E2" s="472"/>
      <c r="F2" s="472"/>
    </row>
    <row r="3" spans="1:6" ht="24.75" customHeight="1">
      <c r="A3" s="472" t="s">
        <v>253</v>
      </c>
      <c r="B3" s="472"/>
      <c r="C3" s="472"/>
      <c r="D3" s="472"/>
      <c r="E3" s="472"/>
      <c r="F3" s="472"/>
    </row>
    <row r="5" spans="1:6" ht="15.75" thickBot="1"/>
    <row r="6" spans="1:6" ht="68.25" customHeight="1">
      <c r="A6" s="268" t="s">
        <v>3</v>
      </c>
      <c r="B6" s="269" t="s">
        <v>187</v>
      </c>
      <c r="C6" s="270" t="s">
        <v>188</v>
      </c>
      <c r="D6" s="268" t="s">
        <v>118</v>
      </c>
      <c r="E6" s="269" t="s">
        <v>189</v>
      </c>
      <c r="F6" s="270" t="s">
        <v>190</v>
      </c>
    </row>
    <row r="7" spans="1:6" s="275" customFormat="1" ht="39.75" customHeight="1">
      <c r="A7" s="271">
        <v>1</v>
      </c>
      <c r="B7" s="272" t="s">
        <v>269</v>
      </c>
      <c r="C7" s="273">
        <f>SUM(C8:C10)</f>
        <v>2</v>
      </c>
      <c r="D7" s="271">
        <f>SUM(D8:D10)</f>
        <v>16</v>
      </c>
      <c r="E7" s="274">
        <f>SUM(E8:E10)</f>
        <v>0</v>
      </c>
      <c r="F7" s="273">
        <f>SUM(F8:F10)</f>
        <v>1</v>
      </c>
    </row>
    <row r="8" spans="1:6" ht="25.5" customHeight="1">
      <c r="A8" s="276">
        <v>1.1000000000000001</v>
      </c>
      <c r="B8" s="277" t="s">
        <v>269</v>
      </c>
      <c r="C8" s="278">
        <v>2</v>
      </c>
      <c r="D8" s="276">
        <v>16</v>
      </c>
      <c r="E8" s="279"/>
      <c r="F8" s="280">
        <v>1</v>
      </c>
    </row>
    <row r="9" spans="1:6" ht="25.5" customHeight="1">
      <c r="A9" s="276">
        <v>1.2</v>
      </c>
      <c r="B9" s="277"/>
      <c r="C9" s="278"/>
      <c r="D9" s="276"/>
      <c r="E9" s="279"/>
      <c r="F9" s="280"/>
    </row>
    <row r="10" spans="1:6" ht="25.5" customHeight="1">
      <c r="A10" s="276">
        <v>1.3</v>
      </c>
      <c r="B10" s="277"/>
      <c r="C10" s="278"/>
      <c r="D10" s="276"/>
      <c r="E10" s="279"/>
      <c r="F10" s="280"/>
    </row>
    <row r="11" spans="1:6" s="275" customFormat="1" ht="42" customHeight="1">
      <c r="A11" s="271">
        <v>2</v>
      </c>
      <c r="B11" s="272" t="s">
        <v>270</v>
      </c>
      <c r="C11" s="273">
        <f>SUM(C12:C14)</f>
        <v>6</v>
      </c>
      <c r="D11" s="271">
        <f>SUM(D12:D14)</f>
        <v>72</v>
      </c>
      <c r="E11" s="274">
        <f>SUM(E12:E14)</f>
        <v>0</v>
      </c>
      <c r="F11" s="273">
        <f>SUM(F12:F14)</f>
        <v>4</v>
      </c>
    </row>
    <row r="12" spans="1:6" ht="21.75" customHeight="1">
      <c r="A12" s="276">
        <v>2.1</v>
      </c>
      <c r="B12" s="277" t="s">
        <v>270</v>
      </c>
      <c r="C12" s="278">
        <v>6</v>
      </c>
      <c r="D12" s="276">
        <v>72</v>
      </c>
      <c r="E12" s="279"/>
      <c r="F12" s="280">
        <v>4</v>
      </c>
    </row>
    <row r="13" spans="1:6" ht="21.75" customHeight="1">
      <c r="A13" s="276">
        <v>2.2000000000000002</v>
      </c>
      <c r="B13" s="277"/>
      <c r="C13" s="278"/>
      <c r="D13" s="276"/>
      <c r="E13" s="279"/>
      <c r="F13" s="280"/>
    </row>
    <row r="14" spans="1:6" ht="21.75" customHeight="1">
      <c r="A14" s="276">
        <v>2.2999999999999998</v>
      </c>
      <c r="B14" s="277"/>
      <c r="C14" s="278"/>
      <c r="D14" s="276"/>
      <c r="E14" s="279"/>
      <c r="F14" s="280"/>
    </row>
    <row r="15" spans="1:6" s="275" customFormat="1" ht="37.5" customHeight="1">
      <c r="A15" s="271">
        <v>3</v>
      </c>
      <c r="B15" s="272" t="s">
        <v>271</v>
      </c>
      <c r="C15" s="273">
        <f>SUM(C16:C18)</f>
        <v>9</v>
      </c>
      <c r="D15" s="271">
        <f>SUM(D16:D18)</f>
        <v>116</v>
      </c>
      <c r="E15" s="274">
        <f>SUM(E16:E18)</f>
        <v>0</v>
      </c>
      <c r="F15" s="273">
        <f>SUM(F16:F18)</f>
        <v>5</v>
      </c>
    </row>
    <row r="16" spans="1:6" ht="23.25" customHeight="1">
      <c r="A16" s="276">
        <v>3.1</v>
      </c>
      <c r="B16" s="277" t="s">
        <v>272</v>
      </c>
      <c r="C16" s="278">
        <v>9</v>
      </c>
      <c r="D16" s="276">
        <v>116</v>
      </c>
      <c r="E16" s="279"/>
      <c r="F16" s="280">
        <v>5</v>
      </c>
    </row>
    <row r="17" spans="1:6" ht="23.25" customHeight="1">
      <c r="A17" s="276">
        <v>3.2</v>
      </c>
      <c r="B17" s="277"/>
      <c r="C17" s="278"/>
      <c r="D17" s="276"/>
      <c r="E17" s="279"/>
      <c r="F17" s="280"/>
    </row>
    <row r="18" spans="1:6" ht="23.25" customHeight="1">
      <c r="A18" s="276">
        <v>3.3</v>
      </c>
      <c r="B18" s="277"/>
      <c r="C18" s="278"/>
      <c r="D18" s="276"/>
      <c r="E18" s="279"/>
      <c r="F18" s="280"/>
    </row>
    <row r="19" spans="1:6" ht="23.25" customHeight="1">
      <c r="A19" s="276"/>
      <c r="B19" s="277"/>
      <c r="C19" s="278"/>
      <c r="D19" s="276"/>
      <c r="E19" s="279"/>
      <c r="F19" s="280"/>
    </row>
    <row r="20" spans="1:6" ht="23.25" customHeight="1">
      <c r="A20" s="405">
        <v>4</v>
      </c>
      <c r="B20" s="272" t="s">
        <v>273</v>
      </c>
      <c r="C20" s="273">
        <f>C21</f>
        <v>2</v>
      </c>
      <c r="D20" s="273">
        <f t="shared" ref="D20:F20" si="0">D21</f>
        <v>34</v>
      </c>
      <c r="E20" s="273">
        <f t="shared" si="0"/>
        <v>0</v>
      </c>
      <c r="F20" s="273">
        <f t="shared" si="0"/>
        <v>1</v>
      </c>
    </row>
    <row r="21" spans="1:6" ht="23.25" customHeight="1">
      <c r="A21" s="276">
        <v>4.0999999999999996</v>
      </c>
      <c r="B21" s="277" t="s">
        <v>273</v>
      </c>
      <c r="C21" s="278">
        <v>2</v>
      </c>
      <c r="D21" s="276">
        <v>34</v>
      </c>
      <c r="E21" s="279"/>
      <c r="F21" s="280">
        <v>1</v>
      </c>
    </row>
    <row r="22" spans="1:6" ht="23.25" customHeight="1">
      <c r="A22" s="276"/>
      <c r="B22" s="277"/>
      <c r="C22" s="278"/>
      <c r="D22" s="276"/>
      <c r="E22" s="279"/>
      <c r="F22" s="280"/>
    </row>
    <row r="23" spans="1:6" ht="23.25" customHeight="1">
      <c r="A23" s="405">
        <v>5</v>
      </c>
      <c r="B23" s="272" t="s">
        <v>274</v>
      </c>
      <c r="C23" s="273">
        <f>SUM(C24:C26)</f>
        <v>4</v>
      </c>
      <c r="D23" s="271">
        <f>SUM(D24:D26)</f>
        <v>64</v>
      </c>
      <c r="E23" s="274">
        <f>SUM(E24:E26)</f>
        <v>0</v>
      </c>
      <c r="F23" s="273">
        <f>SUM(F24:F26)</f>
        <v>2</v>
      </c>
    </row>
    <row r="24" spans="1:6" ht="23.25" customHeight="1">
      <c r="A24" s="276">
        <v>5.0999999999999996</v>
      </c>
      <c r="B24" s="277" t="s">
        <v>274</v>
      </c>
      <c r="C24" s="278">
        <v>4</v>
      </c>
      <c r="D24" s="276">
        <v>64</v>
      </c>
      <c r="E24" s="279"/>
      <c r="F24" s="280">
        <v>2</v>
      </c>
    </row>
    <row r="25" spans="1:6" ht="23.25" customHeight="1">
      <c r="A25" s="276"/>
      <c r="B25" s="277"/>
      <c r="C25" s="278"/>
      <c r="D25" s="276"/>
      <c r="E25" s="279"/>
      <c r="F25" s="280"/>
    </row>
    <row r="26" spans="1:6" ht="23.25" customHeight="1">
      <c r="A26" s="276"/>
      <c r="B26" s="277"/>
      <c r="C26" s="278"/>
      <c r="D26" s="276"/>
      <c r="E26" s="279"/>
      <c r="F26" s="280"/>
    </row>
    <row r="27" spans="1:6" s="275" customFormat="1" ht="44.25" customHeight="1" thickBot="1">
      <c r="A27" s="281"/>
      <c r="B27" s="282" t="s">
        <v>66</v>
      </c>
      <c r="C27" s="283">
        <f>C7+C11+C15+C20+C23</f>
        <v>23</v>
      </c>
      <c r="D27" s="283">
        <f t="shared" ref="D27:F27" si="1">D7+D11+D15+D20+D23</f>
        <v>302</v>
      </c>
      <c r="E27" s="283">
        <f t="shared" si="1"/>
        <v>0</v>
      </c>
      <c r="F27" s="283">
        <f t="shared" si="1"/>
        <v>13</v>
      </c>
    </row>
    <row r="28" spans="1:6" ht="20.25" customHeight="1"/>
    <row r="29" spans="1:6" ht="20.25" customHeight="1">
      <c r="B29" s="265" t="s">
        <v>191</v>
      </c>
    </row>
    <row r="30" spans="1:6" ht="20.25" customHeight="1">
      <c r="B30" s="265"/>
    </row>
    <row r="31" spans="1:6" ht="20.25" customHeight="1">
      <c r="B31" s="265"/>
    </row>
    <row r="32" spans="1:6" ht="23.25" customHeight="1">
      <c r="B32" s="147" t="s">
        <v>2</v>
      </c>
      <c r="D32" s="473" t="str">
        <f>+'Ekamut-caxs'!D73</f>
        <v>Ռ․Կիրակոսյան</v>
      </c>
      <c r="E32" s="473"/>
    </row>
    <row r="33" spans="2:5" ht="11.25" customHeight="1">
      <c r="B33" s="284" t="s">
        <v>4</v>
      </c>
      <c r="D33" s="474" t="s">
        <v>5</v>
      </c>
      <c r="E33" s="474"/>
    </row>
    <row r="34" spans="2:5" ht="24" customHeight="1">
      <c r="B34" s="275" t="s">
        <v>6</v>
      </c>
      <c r="D34" s="473" t="str">
        <f>+'Ekamut-caxs'!D75</f>
        <v>Լ․Պետրոսյան</v>
      </c>
      <c r="E34" s="473"/>
    </row>
    <row r="35" spans="2:5" ht="16.5" customHeight="1">
      <c r="B35" s="267" t="s">
        <v>192</v>
      </c>
      <c r="D35" s="470" t="s">
        <v>5</v>
      </c>
      <c r="E35" s="470"/>
    </row>
    <row r="36" spans="2:5" ht="18">
      <c r="E36" s="285"/>
    </row>
    <row r="37" spans="2:5" ht="15.75" customHeight="1">
      <c r="E37" s="286"/>
    </row>
    <row r="38" spans="2:5" ht="21" customHeight="1">
      <c r="E38" s="285"/>
    </row>
    <row r="39" spans="2:5">
      <c r="E39" s="286"/>
    </row>
  </sheetData>
  <mergeCells count="7">
    <mergeCell ref="D35:E35"/>
    <mergeCell ref="A1:F1"/>
    <mergeCell ref="A2:F2"/>
    <mergeCell ref="A3:F3"/>
    <mergeCell ref="D32:E32"/>
    <mergeCell ref="D33:E33"/>
    <mergeCell ref="D34:E34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https://mul2.yerevan.am/tasks/2628341/oneclick?token=64f1f9eaa84654ac8a2a6a38fbe8e579</cp:keywords>
  <cp:lastModifiedBy>Lusine Petrosyan</cp:lastModifiedBy>
  <cp:lastPrinted>2025-11-21T13:43:41Z</cp:lastPrinted>
  <dcterms:created xsi:type="dcterms:W3CDTF">1996-10-14T23:33:28Z</dcterms:created>
  <dcterms:modified xsi:type="dcterms:W3CDTF">2025-12-24T13:13:05Z</dcterms:modified>
</cp:coreProperties>
</file>